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Save Time in 2026/Example Files/"/>
    </mc:Choice>
  </mc:AlternateContent>
  <xr:revisionPtr revIDLastSave="35" documentId="8_{95B183F6-12B6-4ADF-A8CA-0C312C97C977}" xr6:coauthVersionLast="47" xr6:coauthVersionMax="47" xr10:uidLastSave="{A40666BE-4E32-4A57-AEF6-E081766D8D32}"/>
  <bookViews>
    <workbookView xWindow="23903" yWindow="-98" windowWidth="28995" windowHeight="15675" xr2:uid="{2FB4FF3D-6409-4101-9FD5-B53CCAE4B7BC}"/>
  </bookViews>
  <sheets>
    <sheet name="Power Query" sheetId="1" r:id="rId1"/>
    <sheet name="Tables + Dynamic Arrays" sheetId="2" r:id="rId2"/>
    <sheet name="Power Pivot" sheetId="3" r:id="rId3"/>
    <sheet name="Example File Setup Only" sheetId="4" r:id="rId4"/>
  </sheets>
  <definedNames>
    <definedName name="Budget">'Example File Setup Only'!$C$5</definedName>
    <definedName name="ExternalData_1" localSheetId="0" hidden="1">'Power Query'!$B$3:$J$3670</definedName>
    <definedName name="TB">'Example File Setup Only'!$C$3</definedName>
  </definedNames>
  <calcPr calcId="191029"/>
  <pivotCaches>
    <pivotCache cacheId="30" r:id="rId5"/>
    <pivotCache cacheId="33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GL_31a4bca6-c0ee-4bff-b7de-668313cd77c6" name="GL" connection="Query - GL"/>
          <x15:modelTable id="Budget_9324a10f-5910-47b5-9fb3-12aa06595148" name="Budget" connection="Query - Budget"/>
          <x15:modelTable id="COA_2c9cf672-4c65-440d-a36e-eef67713000a" name="COA" connection="Query - COA"/>
          <x15:modelTable id="Calendar_809d1142-b490-43df-96a7-688785a4759d" name="Calendar" connection="Query - Calendar"/>
        </x15:modelTables>
        <x15:modelRelationships>
          <x15:modelRelationship fromTable="GL" fromColumn="Account Code" toTable="COA" toColumn="Account Code"/>
          <x15:modelRelationship fromTable="GL" fromColumn="Date" toTable="Calendar" toColumn="Date"/>
          <x15:modelRelationship fromTable="Budget" fromColumn="Account Code" toTable="COA" toColumn="Account Code"/>
          <x15:modelRelationship fromTable="Budget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 a="1"/>
  <c r="C5" i="4" s="1"/>
  <c r="C3" i="4" a="1"/>
  <c r="C3" i="4" s="1"/>
  <c r="B4" i="2" a="1"/>
  <c r="B4" i="2" s="1"/>
  <c r="G10" i="3"/>
  <c r="G11" i="3"/>
  <c r="G6" i="3"/>
  <c r="G12" i="3"/>
  <c r="G18" i="3"/>
  <c r="I5" i="3"/>
  <c r="G13" i="3"/>
  <c r="G16" i="3"/>
  <c r="G15" i="3"/>
  <c r="H5" i="3"/>
  <c r="G17" i="3"/>
  <c r="J5" i="3"/>
  <c r="G9" i="3"/>
  <c r="G8" i="3"/>
  <c r="H3" i="3"/>
  <c r="I17" i="3"/>
  <c r="I18" i="3"/>
  <c r="G7" i="3"/>
  <c r="H8" i="3"/>
  <c r="J12" i="3"/>
  <c r="G14" i="3"/>
  <c r="H11" i="3"/>
  <c r="J11" i="3"/>
  <c r="I9" i="3"/>
  <c r="J10" i="3"/>
  <c r="H10" i="3"/>
  <c r="I10" i="3"/>
  <c r="J7" i="3"/>
  <c r="J18" i="3"/>
  <c r="J8" i="3"/>
  <c r="I16" i="3"/>
  <c r="H17" i="3"/>
  <c r="H18" i="3"/>
  <c r="H12" i="3"/>
  <c r="I13" i="3"/>
  <c r="H13" i="3"/>
  <c r="J14" i="3"/>
  <c r="J13" i="3"/>
  <c r="I7" i="3"/>
  <c r="I11" i="3"/>
  <c r="I14" i="3"/>
  <c r="J17" i="3"/>
  <c r="I15" i="3"/>
  <c r="H16" i="3"/>
  <c r="H7" i="3"/>
  <c r="H9" i="3"/>
  <c r="I12" i="3"/>
  <c r="H15" i="3"/>
  <c r="J15" i="3"/>
  <c r="J16" i="3"/>
  <c r="J6" i="3"/>
  <c r="I8" i="3"/>
  <c r="H14" i="3"/>
  <c r="J9" i="3"/>
  <c r="H6" i="3" l="1"/>
  <c r="I6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69A3CA-CFB1-4990-938E-798744EFA477}" name="Query - Budget" description="Connection to the 'Budget' query in the workbook." type="100" refreshedVersion="8" minRefreshableVersion="5">
    <extLst>
      <ext xmlns:x15="http://schemas.microsoft.com/office/spreadsheetml/2010/11/main" uri="{DE250136-89BD-433C-8126-D09CA5730AF9}">
        <x15:connection id="16db804f-940d-4e11-b982-5cd54b1c6ce4">
          <x15:oledbPr connection="Provider=Microsoft.Mashup.OleDb.1;Data Source=$Workbook$;Location=Budget;Extended Properties=&quot;&quot;">
            <x15:dbTables>
              <x15:dbTable name="Budget"/>
            </x15:dbTables>
          </x15:oledbPr>
        </x15:connection>
      </ext>
    </extLst>
  </connection>
  <connection id="2" xr16:uid="{440A7670-8C6B-431B-BD95-9905BD6B8921}" name="Query - Calendar" description="Connection to the 'Calendar' query in the workbook." type="100" refreshedVersion="8" minRefreshableVersion="5">
    <extLst>
      <ext xmlns:x15="http://schemas.microsoft.com/office/spreadsheetml/2010/11/main" uri="{DE250136-89BD-433C-8126-D09CA5730AF9}">
        <x15:connection id="daf171e2-fd9f-4848-b17b-7aae256ae2db"/>
      </ext>
    </extLst>
  </connection>
  <connection id="3" xr16:uid="{B4F60EDE-5C8E-4209-9C17-EE36302AC2AB}" name="Query - COA" description="Connection to the 'COA' query in the workbook." type="100" refreshedVersion="8" minRefreshableVersion="5">
    <extLst>
      <ext xmlns:x15="http://schemas.microsoft.com/office/spreadsheetml/2010/11/main" uri="{DE250136-89BD-433C-8126-D09CA5730AF9}">
        <x15:connection id="7990e1a7-c0b0-4d43-a584-36f2576954c5"/>
      </ext>
    </extLst>
  </connection>
  <connection id="4" xr16:uid="{67227652-DB65-47D6-A574-9E5A4BAD5E4D}" keepAlive="1" name="Query - Fin Data" description="Connection to the 'Fin Data' query in the workbook." type="5" refreshedVersion="8" background="1" saveData="1">
    <dbPr connection="Provider=Microsoft.Mashup.OleDb.1;Data Source=$Workbook$;Location=&quot;Fin Data&quot;;Extended Properties=&quot;&quot;" command="SELECT * FROM [Fin Data]"/>
  </connection>
  <connection id="5" xr16:uid="{FD7B8FBB-ACE2-4D89-80A8-30D2E845369A}" name="Query - GL" description="Connection to the 'GL' query in the workbook." type="100" refreshedVersion="8" minRefreshableVersion="5">
    <extLst>
      <ext xmlns:x15="http://schemas.microsoft.com/office/spreadsheetml/2010/11/main" uri="{DE250136-89BD-433C-8126-D09CA5730AF9}">
        <x15:connection id="236e8167-ba00-4b27-a95d-a942872043b0">
          <x15:oledbPr connection="Provider=Microsoft.Mashup.OleDb.1;Data Source=$Workbook$;Location=GL;Extended Properties=&quot;&quot;">
            <x15:dbTables>
              <x15:dbTable name="GL"/>
            </x15:dbTables>
          </x15:oledbPr>
        </x15:connection>
      </ext>
    </extLst>
  </connection>
  <connection id="6" xr16:uid="{4ADD29F2-382E-4DD0-BA64-1637F8DAA21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MDX" minSupportedVersion="120000" copy="1" pasteAll="1" pasteValues="1" merge="1" splitFirst="1" rowColShift="1" clearFormats="1" clearComments="1" assign="1" coerce="1"/>
  </metadataTypes>
  <metadataStrings count="20">
    <s v="ThisWorkbookDataModel"/>
    <s v="{[COA].[Type].&amp;[Profit &amp; Loss]}"/>
    <s v="[Calendar].[Month].&amp;[4]"/>
    <s v="[Calendar].[Month].&amp;[3]"/>
    <s v="[Calendar].[Month].&amp;[2]"/>
    <s v="[Calendar].[Month].&amp;[1]"/>
    <s v="[COA].[Type].&amp;[Profit &amp; Loss]"/>
    <s v="[Measures].[Variance]"/>
    <s v="[Measures].[Budget]"/>
    <s v="[Calendar].[Month].[All]"/>
    <s v="[Measures].[Actual]"/>
    <s v="[Calendar].[Month].&amp;[12]"/>
    <s v="[Calendar].[Month].&amp;[9]"/>
    <s v="[Calendar].[Month].&amp;[8]"/>
    <s v="[Calendar].[Month].&amp;[7]"/>
    <s v="[Calendar].[Month].&amp;[5]"/>
    <s v="[Calendar].[Month].&amp;[11]"/>
    <s v="[Calendar].[Month].&amp;[10]"/>
    <s v="[Calendar].[Month].&amp;[6]"/>
    <s v="#,0"/>
  </metadataStrings>
  <mdxMetadata count="57">
    <mdx n="0" f="s">
      <ms ns="1" c="0"/>
    </mdx>
    <mdx n="0" f="m">
      <t c="1">
        <n x="2"/>
      </t>
    </mdx>
    <mdx n="0" f="m">
      <t c="1">
        <n x="3"/>
      </t>
    </mdx>
    <mdx n="0" f="m">
      <t c="1">
        <n x="4"/>
      </t>
    </mdx>
    <mdx n="0" f="m">
      <t c="1">
        <n x="5"/>
      </t>
    </mdx>
    <mdx n="0" f="m">
      <t c="1">
        <n x="6"/>
      </t>
    </mdx>
    <mdx n="0" f="m">
      <t c="1">
        <n x="7"/>
      </t>
    </mdx>
    <mdx n="0" f="m">
      <t c="1">
        <n x="8"/>
      </t>
    </mdx>
    <mdx n="0" f="m">
      <t c="1">
        <n x="9"/>
      </t>
    </mdx>
    <mdx n="0" f="m">
      <t c="1">
        <n x="10"/>
      </t>
    </mdx>
    <mdx n="0" f="m">
      <t c="1">
        <n x="11"/>
      </t>
    </mdx>
    <mdx n="0" f="m">
      <t c="1">
        <n x="12"/>
      </t>
    </mdx>
    <mdx n="0" f="m">
      <t c="1">
        <n x="13"/>
      </t>
    </mdx>
    <mdx n="0" f="m">
      <t c="1">
        <n x="14"/>
      </t>
    </mdx>
    <mdx n="0" f="m">
      <t c="1">
        <n x="15"/>
      </t>
    </mdx>
    <mdx n="0" f="m">
      <t c="1">
        <n x="16"/>
      </t>
    </mdx>
    <mdx n="0" f="m">
      <t c="1">
        <n x="17"/>
      </t>
    </mdx>
    <mdx n="0" f="m">
      <t c="1">
        <n x="18"/>
      </t>
    </mdx>
    <mdx n="0" f="v">
      <t c="3" si="19">
        <n x="6"/>
        <n x="5"/>
        <n x="8"/>
      </t>
    </mdx>
    <mdx n="0" f="v">
      <t c="3" si="19">
        <n x="6"/>
        <n x="5"/>
        <n x="10"/>
      </t>
    </mdx>
    <mdx n="0" f="v">
      <t c="3" si="19">
        <n x="6"/>
        <n x="12"/>
        <n x="7"/>
      </t>
    </mdx>
    <mdx n="0" f="v">
      <t c="3" si="19">
        <n x="6"/>
        <n x="2"/>
        <n x="10"/>
      </t>
    </mdx>
    <mdx n="0" f="v">
      <t c="3" si="19">
        <n x="6"/>
        <n x="3"/>
        <n x="7"/>
      </t>
    </mdx>
    <mdx n="0" f="v">
      <t c="3" si="19">
        <n x="6"/>
        <n x="13"/>
        <n x="7"/>
      </t>
    </mdx>
    <mdx n="0" f="v">
      <t c="3" si="19">
        <n x="6"/>
        <n x="9"/>
        <n x="10"/>
      </t>
    </mdx>
    <mdx n="0" f="v">
      <t c="3" si="19">
        <n x="6"/>
        <n x="11"/>
        <n x="10"/>
      </t>
    </mdx>
    <mdx n="0" f="v">
      <t c="3" si="19">
        <n x="6"/>
        <n x="2"/>
        <n x="7"/>
      </t>
    </mdx>
    <mdx n="0" f="v">
      <t c="3" si="19">
        <n x="6"/>
        <n x="2"/>
        <n x="8"/>
      </t>
    </mdx>
    <mdx n="0" f="v">
      <t c="3" si="19">
        <n x="6"/>
        <n x="12"/>
        <n x="8"/>
      </t>
    </mdx>
    <mdx n="0" f="v">
      <t c="3" si="19">
        <n x="6"/>
        <n x="12"/>
        <n x="10"/>
      </t>
    </mdx>
    <mdx n="0" f="v">
      <t c="3" si="19">
        <n x="6"/>
        <n x="3"/>
        <n x="8"/>
      </t>
    </mdx>
    <mdx n="0" f="v">
      <t c="3" si="19">
        <n x="6"/>
        <n x="5"/>
        <n x="7"/>
      </t>
    </mdx>
    <mdx n="0" f="v">
      <t c="3" si="19">
        <n x="6"/>
        <n x="14"/>
        <n x="10"/>
      </t>
    </mdx>
    <mdx n="0" f="v">
      <t c="3" si="19">
        <n x="6"/>
        <n x="11"/>
        <n x="8"/>
      </t>
    </mdx>
    <mdx n="0" f="v">
      <t c="3" si="19">
        <n x="6"/>
        <n x="4"/>
        <n x="10"/>
      </t>
    </mdx>
    <mdx n="0" f="v">
      <t c="3" si="19">
        <n x="6"/>
        <n x="14"/>
        <n x="8"/>
      </t>
    </mdx>
    <mdx n="0" f="v">
      <t c="3" si="19">
        <n x="6"/>
        <n x="11"/>
        <n x="7"/>
      </t>
    </mdx>
    <mdx n="0" f="v">
      <t c="3" si="19">
        <n x="6"/>
        <n x="4"/>
        <n x="8"/>
      </t>
    </mdx>
    <mdx n="0" f="v">
      <t c="3" si="19">
        <n x="6"/>
        <n x="14"/>
        <n x="7"/>
      </t>
    </mdx>
    <mdx n="0" f="v">
      <t c="3" si="19">
        <n x="6"/>
        <n x="4"/>
        <n x="7"/>
      </t>
    </mdx>
    <mdx n="0" f="v">
      <t c="3" si="19">
        <n x="6"/>
        <n x="13"/>
        <n x="10"/>
      </t>
    </mdx>
    <mdx n="0" f="v">
      <t c="3" si="19">
        <n x="6"/>
        <n x="9"/>
        <n x="8"/>
      </t>
    </mdx>
    <mdx n="0" f="v">
      <t c="3" si="19">
        <n x="6"/>
        <n x="3"/>
        <n x="10"/>
      </t>
    </mdx>
    <mdx n="0" f="v">
      <t c="3" si="19">
        <n x="6"/>
        <n x="13"/>
        <n x="8"/>
      </t>
    </mdx>
    <mdx n="0" f="v">
      <t c="3" si="19">
        <n x="6"/>
        <n x="9"/>
        <n x="7"/>
      </t>
    </mdx>
    <mdx n="0" f="v">
      <t c="3" si="19">
        <n x="6"/>
        <n x="15"/>
        <n x="10"/>
      </t>
    </mdx>
    <mdx n="0" f="v">
      <t c="3" si="19">
        <n x="6"/>
        <n x="15"/>
        <n x="8"/>
      </t>
    </mdx>
    <mdx n="0" f="v">
      <t c="3" si="19">
        <n x="6"/>
        <n x="15"/>
        <n x="7"/>
      </t>
    </mdx>
    <mdx n="0" f="v">
      <t c="3" si="19">
        <n x="6"/>
        <n x="16"/>
        <n x="10"/>
      </t>
    </mdx>
    <mdx n="0" f="v">
      <t c="3" si="19">
        <n x="6"/>
        <n x="16"/>
        <n x="8"/>
      </t>
    </mdx>
    <mdx n="0" f="v">
      <t c="3" si="19">
        <n x="6"/>
        <n x="16"/>
        <n x="7"/>
      </t>
    </mdx>
    <mdx n="0" f="v">
      <t c="3" si="19">
        <n x="6"/>
        <n x="17"/>
        <n x="10"/>
      </t>
    </mdx>
    <mdx n="0" f="v">
      <t c="3" si="19">
        <n x="6"/>
        <n x="17"/>
        <n x="8"/>
      </t>
    </mdx>
    <mdx n="0" f="v">
      <t c="3" si="19">
        <n x="6"/>
        <n x="17"/>
        <n x="7"/>
      </t>
    </mdx>
    <mdx n="0" f="v">
      <t c="3" si="19">
        <n x="6"/>
        <n x="18"/>
        <n x="10"/>
      </t>
    </mdx>
    <mdx n="0" f="v">
      <t c="3" si="19">
        <n x="6"/>
        <n x="18"/>
        <n x="8"/>
      </t>
    </mdx>
    <mdx n="0" f="v">
      <t c="3" si="19">
        <n x="6"/>
        <n x="18"/>
        <n x="7"/>
      </t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  <valueMetadata count="57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</valueMetadata>
</metadata>
</file>

<file path=xl/sharedStrings.xml><?xml version="1.0" encoding="utf-8"?>
<sst xmlns="http://schemas.openxmlformats.org/spreadsheetml/2006/main" count="17171" uniqueCount="702">
  <si>
    <t>Power Query</t>
  </si>
  <si>
    <t>Power Pivot</t>
  </si>
  <si>
    <t>Tables + Dynamic Arrays</t>
  </si>
  <si>
    <t>Account Name</t>
  </si>
  <si>
    <t>Account Code</t>
  </si>
  <si>
    <t>Cost Centre</t>
  </si>
  <si>
    <t>Date</t>
  </si>
  <si>
    <t>Source</t>
  </si>
  <si>
    <t>Description</t>
  </si>
  <si>
    <t>Reference</t>
  </si>
  <si>
    <t>Value</t>
  </si>
  <si>
    <t>Version</t>
  </si>
  <si>
    <t>Fixtures &amp; Fittings</t>
  </si>
  <si>
    <t>Opening Balance</t>
  </si>
  <si>
    <t>Actual</t>
  </si>
  <si>
    <t>Computer Equipment</t>
  </si>
  <si>
    <t>Motor Vehicles</t>
  </si>
  <si>
    <t>Stock</t>
  </si>
  <si>
    <t>Accounts Receivable</t>
  </si>
  <si>
    <t>Prepayments</t>
  </si>
  <si>
    <t>Bank</t>
  </si>
  <si>
    <t>Accounts Payable</t>
  </si>
  <si>
    <t>Accruals</t>
  </si>
  <si>
    <t>Pensions Payable</t>
  </si>
  <si>
    <t>PAYE &amp; NIC Payable</t>
  </si>
  <si>
    <t>Loan</t>
  </si>
  <si>
    <t>VAT</t>
  </si>
  <si>
    <t>Corporation Tax Payable</t>
  </si>
  <si>
    <t>Reserves</t>
  </si>
  <si>
    <t>Share Capital</t>
  </si>
  <si>
    <t>Rent</t>
  </si>
  <si>
    <t>WAR</t>
  </si>
  <si>
    <t>Spend Money</t>
  </si>
  <si>
    <t>Warehouse Rent - January 2025</t>
  </si>
  <si>
    <t>DD 220401</t>
  </si>
  <si>
    <t>HOF</t>
  </si>
  <si>
    <t>Insurance</t>
  </si>
  <si>
    <t>Head Office Rent - January 2025</t>
  </si>
  <si>
    <t>Rates</t>
  </si>
  <si>
    <t>Warehouse Rates - January 2025</t>
  </si>
  <si>
    <t>Head Office Rates - January 2025</t>
  </si>
  <si>
    <t>General Expenses</t>
  </si>
  <si>
    <t>Payable Invoice</t>
  </si>
  <si>
    <t>Head Office General Expenses</t>
  </si>
  <si>
    <t>GEN-02655</t>
  </si>
  <si>
    <t>Payable Payment</t>
  </si>
  <si>
    <t>IT Software and Consumables</t>
  </si>
  <si>
    <t>Software Licences</t>
  </si>
  <si>
    <t>SW-006908</t>
  </si>
  <si>
    <t>Warehouse General Expenses</t>
  </si>
  <si>
    <t>Receivable Invoice</t>
  </si>
  <si>
    <t>Blackwood &amp; Hunt Bespoke Outfitters</t>
  </si>
  <si>
    <t>INV01257</t>
  </si>
  <si>
    <t>Sales</t>
  </si>
  <si>
    <t>INC</t>
  </si>
  <si>
    <t>Receivable Payment</t>
  </si>
  <si>
    <t>Langhams Ltd</t>
  </si>
  <si>
    <t>INV01239</t>
  </si>
  <si>
    <t>David Lewis Department Stores PLC</t>
  </si>
  <si>
    <t>INV01258</t>
  </si>
  <si>
    <t>Masons (Cambridge)</t>
  </si>
  <si>
    <t>INV01246</t>
  </si>
  <si>
    <t>Warehouse Distribution Contract</t>
  </si>
  <si>
    <t>097578</t>
  </si>
  <si>
    <t>Cavendish Fine Menswear Ltd</t>
  </si>
  <si>
    <t>INV01259</t>
  </si>
  <si>
    <t>Hargrave &amp; Sterling Clothiers Ltd</t>
  </si>
  <si>
    <t>INV01240</t>
  </si>
  <si>
    <t>Masons (Oxford)</t>
  </si>
  <si>
    <t>INV01247</t>
  </si>
  <si>
    <t>Postage, Freight &amp; Courier</t>
  </si>
  <si>
    <t>097614</t>
  </si>
  <si>
    <t>GEN-02894</t>
  </si>
  <si>
    <t>SAL</t>
  </si>
  <si>
    <t>Sales &amp; Marketing General Expenses</t>
  </si>
  <si>
    <t>GEN-03134</t>
  </si>
  <si>
    <t>Ashford &amp; Crane Elite Clothiers</t>
  </si>
  <si>
    <t>INV01243</t>
  </si>
  <si>
    <t>Masons (Windsor)</t>
  </si>
  <si>
    <t>INV01245</t>
  </si>
  <si>
    <t>GEN-02654</t>
  </si>
  <si>
    <t>INV01260</t>
  </si>
  <si>
    <t>INV01261</t>
  </si>
  <si>
    <t>INV01262</t>
  </si>
  <si>
    <t>INV01241</t>
  </si>
  <si>
    <t>Ravenscroft of London</t>
  </si>
  <si>
    <t>INV01242</t>
  </si>
  <si>
    <t>Telephone &amp; Internet</t>
  </si>
  <si>
    <t>Head Office Broadband - January 2025</t>
  </si>
  <si>
    <t>DD 220410</t>
  </si>
  <si>
    <t>Warehouse Broadband - January 2025</t>
  </si>
  <si>
    <t>GEN-02893</t>
  </si>
  <si>
    <t>GEN-03133</t>
  </si>
  <si>
    <t>INV01249</t>
  </si>
  <si>
    <t>Chesterfield Gentlemen's Attire Limited</t>
  </si>
  <si>
    <t>INV01244</t>
  </si>
  <si>
    <t>Staff Training Costs</t>
  </si>
  <si>
    <t>INV013516-A</t>
  </si>
  <si>
    <t>INV01263</t>
  </si>
  <si>
    <t>Repairs &amp; Maintenance</t>
  </si>
  <si>
    <t>Head Office Repairs</t>
  </si>
  <si>
    <t>050078-1</t>
  </si>
  <si>
    <t>INV01264</t>
  </si>
  <si>
    <t>Google PPC</t>
  </si>
  <si>
    <t>GI-789-00048051</t>
  </si>
  <si>
    <t>Magazine Advertising</t>
  </si>
  <si>
    <t>AB001000058834</t>
  </si>
  <si>
    <t>Advertising &amp; Marketing</t>
  </si>
  <si>
    <t>GI-789-00048129</t>
  </si>
  <si>
    <t>AB001000058896</t>
  </si>
  <si>
    <t>INV01250</t>
  </si>
  <si>
    <t>INV01265</t>
  </si>
  <si>
    <t>INV01248</t>
  </si>
  <si>
    <t>INV01266</t>
  </si>
  <si>
    <t>050051-1</t>
  </si>
  <si>
    <t>INV01251</t>
  </si>
  <si>
    <t>Payroll</t>
  </si>
  <si>
    <t>PAY-03/22</t>
  </si>
  <si>
    <t>Montague Beaumont Tailors</t>
  </si>
  <si>
    <t>INV01267</t>
  </si>
  <si>
    <t>INV01268</t>
  </si>
  <si>
    <t>INV01255</t>
  </si>
  <si>
    <t>Travel</t>
  </si>
  <si>
    <t>Travel Expenses</t>
  </si>
  <si>
    <t>EXP - 220422</t>
  </si>
  <si>
    <t>Payroll PAYE&amp;NIC</t>
  </si>
  <si>
    <t>INV01269</t>
  </si>
  <si>
    <t>INV01270</t>
  </si>
  <si>
    <t>Warehouse Cleaning Contract</t>
  </si>
  <si>
    <t>C0003002</t>
  </si>
  <si>
    <t>INV01252</t>
  </si>
  <si>
    <t>INV01253</t>
  </si>
  <si>
    <t>Cleaning</t>
  </si>
  <si>
    <t>C0003004</t>
  </si>
  <si>
    <t>INV01254</t>
  </si>
  <si>
    <t>INV01271</t>
  </si>
  <si>
    <t>GEN-02895</t>
  </si>
  <si>
    <t>INV01272</t>
  </si>
  <si>
    <t>China</t>
  </si>
  <si>
    <t>000293B</t>
  </si>
  <si>
    <t>Indonesia</t>
  </si>
  <si>
    <t>I004-00252</t>
  </si>
  <si>
    <t>Bangladesh</t>
  </si>
  <si>
    <t>BWR00580</t>
  </si>
  <si>
    <t>Cost of Sales</t>
  </si>
  <si>
    <t>COS</t>
  </si>
  <si>
    <t>INV01256</t>
  </si>
  <si>
    <t>000284B</t>
  </si>
  <si>
    <t>I004-00240</t>
  </si>
  <si>
    <t>BWR00574</t>
  </si>
  <si>
    <t>Head Office Cleaning Contract</t>
  </si>
  <si>
    <t>QC0100070768</t>
  </si>
  <si>
    <t>QC0100070715</t>
  </si>
  <si>
    <t>Postage Costs</t>
  </si>
  <si>
    <t>029814</t>
  </si>
  <si>
    <t>029769</t>
  </si>
  <si>
    <t>Warehouse Repairs</t>
  </si>
  <si>
    <t>HL-043436-1</t>
  </si>
  <si>
    <t>Salaries</t>
  </si>
  <si>
    <t>PAY-04/22</t>
  </si>
  <si>
    <t>Employers National Insurance</t>
  </si>
  <si>
    <t>Pension Costs</t>
  </si>
  <si>
    <t>Payroll - Net Pay</t>
  </si>
  <si>
    <t>LOG</t>
  </si>
  <si>
    <t>Manual Journal</t>
  </si>
  <si>
    <t>Stock Movement Report</t>
  </si>
  <si>
    <t>Stock-2022-04-30</t>
  </si>
  <si>
    <t>F&amp;F Asset Additions</t>
  </si>
  <si>
    <t>F&amp;F Asset Depreciation</t>
  </si>
  <si>
    <t>Depreciation</t>
  </si>
  <si>
    <t>Computer Asset Additions</t>
  </si>
  <si>
    <t>Computer Asset Depreciation</t>
  </si>
  <si>
    <t>Motor Vehicles Asset Additions</t>
  </si>
  <si>
    <t>Motor Vehicles Asset Depreciation</t>
  </si>
  <si>
    <t>Movement in Accruals</t>
  </si>
  <si>
    <t>Movement in Prepayments</t>
  </si>
  <si>
    <t>VAT Payment</t>
  </si>
  <si>
    <t>Corporation Tax Charge</t>
  </si>
  <si>
    <t>TAX</t>
  </si>
  <si>
    <t>Corporation Tax Estimate Jan-2025</t>
  </si>
  <si>
    <t>INV01273</t>
  </si>
  <si>
    <t>INV01274</t>
  </si>
  <si>
    <t>Warehouse Rent - February 2025</t>
  </si>
  <si>
    <t>DD 220501</t>
  </si>
  <si>
    <t>Head Office Rent - February 2025</t>
  </si>
  <si>
    <t>Warehouse Rates - February 2025</t>
  </si>
  <si>
    <t>Head Office Rates - February 2025</t>
  </si>
  <si>
    <t>HL-043456-1</t>
  </si>
  <si>
    <t>SW-006910</t>
  </si>
  <si>
    <t>INV01275</t>
  </si>
  <si>
    <t>INV01276</t>
  </si>
  <si>
    <t>GEN-02656</t>
  </si>
  <si>
    <t>INV01277</t>
  </si>
  <si>
    <t>097681</t>
  </si>
  <si>
    <t>INV01278</t>
  </si>
  <si>
    <t>INV01279</t>
  </si>
  <si>
    <t>INV01280</t>
  </si>
  <si>
    <t>INV01281</t>
  </si>
  <si>
    <t>INV01282</t>
  </si>
  <si>
    <t>INV01283</t>
  </si>
  <si>
    <t>Head Office Broadband - February 2025</t>
  </si>
  <si>
    <t>DD 220510</t>
  </si>
  <si>
    <t>Warehouse Broadband - February 2025</t>
  </si>
  <si>
    <t>GEN-03135</t>
  </si>
  <si>
    <t>050120-1</t>
  </si>
  <si>
    <t>INV01285</t>
  </si>
  <si>
    <t>GI-789-00048171</t>
  </si>
  <si>
    <t>AB001000058942</t>
  </si>
  <si>
    <t>INV01284</t>
  </si>
  <si>
    <t>INV01286</t>
  </si>
  <si>
    <t>INV01287</t>
  </si>
  <si>
    <t>INV01288</t>
  </si>
  <si>
    <t>INV01289</t>
  </si>
  <si>
    <t>HL-043475-1</t>
  </si>
  <si>
    <t>INV01290</t>
  </si>
  <si>
    <t>C0003006</t>
  </si>
  <si>
    <t>GEN-02896</t>
  </si>
  <si>
    <t>INV01291</t>
  </si>
  <si>
    <t>INV01292</t>
  </si>
  <si>
    <t>GEN-02657</t>
  </si>
  <si>
    <t>INV01293</t>
  </si>
  <si>
    <t>INV01294</t>
  </si>
  <si>
    <t>BWR00582</t>
  </si>
  <si>
    <t>000305B</t>
  </si>
  <si>
    <t>I004-00268</t>
  </si>
  <si>
    <t>QC0100070819</t>
  </si>
  <si>
    <t>029809</t>
  </si>
  <si>
    <t>PAY-05/22</t>
  </si>
  <si>
    <t>Stock-2022-05-31</t>
  </si>
  <si>
    <t>Corporation Tax Estimate Feb-2025</t>
  </si>
  <si>
    <t>INV01295</t>
  </si>
  <si>
    <t>Warehouse Rent - March 2025</t>
  </si>
  <si>
    <t>DD 220601</t>
  </si>
  <si>
    <t>Head Office Rent - March 2025</t>
  </si>
  <si>
    <t>Warehouse Rates - March 2025</t>
  </si>
  <si>
    <t>Head Office Rates - March 2025</t>
  </si>
  <si>
    <t>SW-006912</t>
  </si>
  <si>
    <t>INV01296</t>
  </si>
  <si>
    <t>INV01297</t>
  </si>
  <si>
    <t>INV01298</t>
  </si>
  <si>
    <t>INV01299</t>
  </si>
  <si>
    <t>INV01301</t>
  </si>
  <si>
    <t>050110-1</t>
  </si>
  <si>
    <t>097715</t>
  </si>
  <si>
    <t>INV01300</t>
  </si>
  <si>
    <t>INV01302</t>
  </si>
  <si>
    <t>INV01303</t>
  </si>
  <si>
    <t>GEN-03136</t>
  </si>
  <si>
    <t>Head Office Broadband - March 2025</t>
  </si>
  <si>
    <t>DD 220610</t>
  </si>
  <si>
    <t>Warehouse Broadband - March 2025</t>
  </si>
  <si>
    <t>INV01304</t>
  </si>
  <si>
    <t>INV01305</t>
  </si>
  <si>
    <t>INV01306</t>
  </si>
  <si>
    <t>GI-789-00048211</t>
  </si>
  <si>
    <t>AB001000059012</t>
  </si>
  <si>
    <t>HL-043491-1</t>
  </si>
  <si>
    <t>INV01307</t>
  </si>
  <si>
    <t>INV01308</t>
  </si>
  <si>
    <t>INV01309</t>
  </si>
  <si>
    <t>INV01310</t>
  </si>
  <si>
    <t>INV01311</t>
  </si>
  <si>
    <t>C0003008</t>
  </si>
  <si>
    <t>INV01312</t>
  </si>
  <si>
    <t>GEN-02658</t>
  </si>
  <si>
    <t>000311B</t>
  </si>
  <si>
    <t>BWR00590</t>
  </si>
  <si>
    <t>I004-00280</t>
  </si>
  <si>
    <t>QC0100070884</t>
  </si>
  <si>
    <t>029831</t>
  </si>
  <si>
    <t>GEN-02897</t>
  </si>
  <si>
    <t>PAY-06/22</t>
  </si>
  <si>
    <t>Stock-2022-06-30</t>
  </si>
  <si>
    <t>Corporation Tax Estimate Mar-2025</t>
  </si>
  <si>
    <t>Warehouse Rent - April 2025</t>
  </si>
  <si>
    <t>DD 220701</t>
  </si>
  <si>
    <t>Head Office Rent - April 2025</t>
  </si>
  <si>
    <t>Warehouse Rates - April 2025</t>
  </si>
  <si>
    <t>Head Office Rates - April 2025</t>
  </si>
  <si>
    <t>SW-006914</t>
  </si>
  <si>
    <t>INV01313</t>
  </si>
  <si>
    <t>INV01314</t>
  </si>
  <si>
    <t>INV01317</t>
  </si>
  <si>
    <t>GEN-03137</t>
  </si>
  <si>
    <t>INV01315</t>
  </si>
  <si>
    <t>INV01316</t>
  </si>
  <si>
    <t>INV01318</t>
  </si>
  <si>
    <t>097774</t>
  </si>
  <si>
    <t>INV01319</t>
  </si>
  <si>
    <t>INV01320</t>
  </si>
  <si>
    <t>HL-043508-1</t>
  </si>
  <si>
    <t>INV01321</t>
  </si>
  <si>
    <t>INV01322</t>
  </si>
  <si>
    <t>Head Office Broadband - April 2025</t>
  </si>
  <si>
    <t>DD 220710</t>
  </si>
  <si>
    <t>Warehouse Broadband - April 2025</t>
  </si>
  <si>
    <t>INV01323</t>
  </si>
  <si>
    <t>INV01324</t>
  </si>
  <si>
    <t>INV01325</t>
  </si>
  <si>
    <t>050153-1</t>
  </si>
  <si>
    <t>GI-789-00048279</t>
  </si>
  <si>
    <t>AB001000059025</t>
  </si>
  <si>
    <t>INV01326</t>
  </si>
  <si>
    <t>INV01327</t>
  </si>
  <si>
    <t>INV01328</t>
  </si>
  <si>
    <t>INV01329</t>
  </si>
  <si>
    <t>INV01330</t>
  </si>
  <si>
    <t>C0003010</t>
  </si>
  <si>
    <t>INV01331</t>
  </si>
  <si>
    <t>INV01332</t>
  </si>
  <si>
    <t>GEN-03138</t>
  </si>
  <si>
    <t>INV01333</t>
  </si>
  <si>
    <t>INV01334</t>
  </si>
  <si>
    <t>INV01335</t>
  </si>
  <si>
    <t>INV01336</t>
  </si>
  <si>
    <t>INV01337</t>
  </si>
  <si>
    <t>BWR00594</t>
  </si>
  <si>
    <t>000323B</t>
  </si>
  <si>
    <t>I004-00292</t>
  </si>
  <si>
    <t>QC0100070914</t>
  </si>
  <si>
    <t>029873</t>
  </si>
  <si>
    <t>PAY-07/22</t>
  </si>
  <si>
    <t>Stock-2022-07-31</t>
  </si>
  <si>
    <t>Corporation Tax Estimate Apr-2025</t>
  </si>
  <si>
    <t>Warehouse Rent - May 2025</t>
  </si>
  <si>
    <t>DD 220801</t>
  </si>
  <si>
    <t>Head Office Rent - May 2025</t>
  </si>
  <si>
    <t>Warehouse Rates - May 2025</t>
  </si>
  <si>
    <t>Head Office Rates - May 2025</t>
  </si>
  <si>
    <t>Staff Training</t>
  </si>
  <si>
    <t>INV013520-A</t>
  </si>
  <si>
    <t>SW-006916</t>
  </si>
  <si>
    <t>GEN-02659</t>
  </si>
  <si>
    <t>HL-043531-1</t>
  </si>
  <si>
    <t>INV01338</t>
  </si>
  <si>
    <t>INV01339</t>
  </si>
  <si>
    <t>INV01340</t>
  </si>
  <si>
    <t>INV01341</t>
  </si>
  <si>
    <t>097828</t>
  </si>
  <si>
    <t>GEN-02898</t>
  </si>
  <si>
    <t>INV01342</t>
  </si>
  <si>
    <t>INV01343</t>
  </si>
  <si>
    <t>Head Office Broadband - May 2025</t>
  </si>
  <si>
    <t>DD 220810</t>
  </si>
  <si>
    <t>Warehouse Broadband - May 2025</t>
  </si>
  <si>
    <t>050164-1</t>
  </si>
  <si>
    <t>INV01344</t>
  </si>
  <si>
    <t>INV01345</t>
  </si>
  <si>
    <t>GI-789-00048322</t>
  </si>
  <si>
    <t>AB001000059121</t>
  </si>
  <si>
    <t>Legal Expenses</t>
  </si>
  <si>
    <t>Legal Advice</t>
  </si>
  <si>
    <t>INV004912</t>
  </si>
  <si>
    <t>INV01346</t>
  </si>
  <si>
    <t>INV01347</t>
  </si>
  <si>
    <t>INV01348</t>
  </si>
  <si>
    <t>INV01349</t>
  </si>
  <si>
    <t>C0003012</t>
  </si>
  <si>
    <t>GEN-03139</t>
  </si>
  <si>
    <t>INV01350</t>
  </si>
  <si>
    <t>INV01351</t>
  </si>
  <si>
    <t>INV01352</t>
  </si>
  <si>
    <t>INV01353</t>
  </si>
  <si>
    <t>INV01354</t>
  </si>
  <si>
    <t>GEN-02899</t>
  </si>
  <si>
    <t>INV01355</t>
  </si>
  <si>
    <t>INV01356</t>
  </si>
  <si>
    <t>GEN-02660</t>
  </si>
  <si>
    <t>000329B</t>
  </si>
  <si>
    <t>BWR00602</t>
  </si>
  <si>
    <t>I004-00304</t>
  </si>
  <si>
    <t>QC0100070996</t>
  </si>
  <si>
    <t>029887</t>
  </si>
  <si>
    <t>PAY-08/22</t>
  </si>
  <si>
    <t>Stock-2022-08-31</t>
  </si>
  <si>
    <t>Corporation Tax Estimate May-2025</t>
  </si>
  <si>
    <t>Warehouse Rent - June 2025</t>
  </si>
  <si>
    <t>DD 220901</t>
  </si>
  <si>
    <t>Head Office Rent - June 2025</t>
  </si>
  <si>
    <t>Warehouse Rates - June 2025</t>
  </si>
  <si>
    <t>Head Office Rates - June 2025</t>
  </si>
  <si>
    <t>SW-006918</t>
  </si>
  <si>
    <t>050171-1</t>
  </si>
  <si>
    <t>INV01357</t>
  </si>
  <si>
    <t>INV01358</t>
  </si>
  <si>
    <t>INV01359</t>
  </si>
  <si>
    <t>INV01360</t>
  </si>
  <si>
    <t>INV01361</t>
  </si>
  <si>
    <t>097883</t>
  </si>
  <si>
    <t>HL-043549-1</t>
  </si>
  <si>
    <t>INV01362</t>
  </si>
  <si>
    <t>INV01363</t>
  </si>
  <si>
    <t>Head Office Broadband - June 2025</t>
  </si>
  <si>
    <t>DD 220910</t>
  </si>
  <si>
    <t>Warehouse Broadband - June 2025</t>
  </si>
  <si>
    <t>GI-789-00048403</t>
  </si>
  <si>
    <t>AB001000059145</t>
  </si>
  <si>
    <t>INV013524-A</t>
  </si>
  <si>
    <t>INV01364</t>
  </si>
  <si>
    <t>GEN-03140</t>
  </si>
  <si>
    <t>INV01365</t>
  </si>
  <si>
    <t>INV01366</t>
  </si>
  <si>
    <t>INV01367</t>
  </si>
  <si>
    <t>GEN-02900</t>
  </si>
  <si>
    <t>INV01368</t>
  </si>
  <si>
    <t>050204-1</t>
  </si>
  <si>
    <t>INV01369</t>
  </si>
  <si>
    <t>INV01370</t>
  </si>
  <si>
    <t>INV01371</t>
  </si>
  <si>
    <t>C0003014</t>
  </si>
  <si>
    <t>INV01372</t>
  </si>
  <si>
    <t>INV01373</t>
  </si>
  <si>
    <t>INV01374</t>
  </si>
  <si>
    <t>000338B</t>
  </si>
  <si>
    <t>I004-00312</t>
  </si>
  <si>
    <t>BWR00610</t>
  </si>
  <si>
    <t>QC0100071035</t>
  </si>
  <si>
    <t>029892</t>
  </si>
  <si>
    <t>PAY-09/22</t>
  </si>
  <si>
    <t>Stock-2022-09-30</t>
  </si>
  <si>
    <t>Corporation Tax Estimate Jun-2025</t>
  </si>
  <si>
    <t>INV01375</t>
  </si>
  <si>
    <t>Warehouse Rent - July 2025</t>
  </si>
  <si>
    <t>DD 221001</t>
  </si>
  <si>
    <t>Head Office Rent - July 2025</t>
  </si>
  <si>
    <t>Warehouse Rates - July 2025</t>
  </si>
  <si>
    <t>Head Office Rates - July 2025</t>
  </si>
  <si>
    <t>INV013528-A</t>
  </si>
  <si>
    <t>SW-006920</t>
  </si>
  <si>
    <t>INV01376</t>
  </si>
  <si>
    <t>INV01377</t>
  </si>
  <si>
    <t>GEN-02661</t>
  </si>
  <si>
    <t>097961</t>
  </si>
  <si>
    <t>HL-043565-1</t>
  </si>
  <si>
    <t>INV01378</t>
  </si>
  <si>
    <t>INV01379</t>
  </si>
  <si>
    <t>Head Office Broadband - July 2025</t>
  </si>
  <si>
    <t>DD 221010</t>
  </si>
  <si>
    <t>Warehouse Broadband - July 2025</t>
  </si>
  <si>
    <t>INV01380</t>
  </si>
  <si>
    <t>GEN-03141</t>
  </si>
  <si>
    <t>GI-789-00048466</t>
  </si>
  <si>
    <t>AB001000059206</t>
  </si>
  <si>
    <t>050260-1</t>
  </si>
  <si>
    <t>INV01381</t>
  </si>
  <si>
    <t>INV01382</t>
  </si>
  <si>
    <t>INV01383</t>
  </si>
  <si>
    <t>INV01384</t>
  </si>
  <si>
    <t>INV01385</t>
  </si>
  <si>
    <t>INV01386</t>
  </si>
  <si>
    <t>INV01387</t>
  </si>
  <si>
    <t>INV01388</t>
  </si>
  <si>
    <t>C0003016</t>
  </si>
  <si>
    <t>INV01389</t>
  </si>
  <si>
    <t>INV01390</t>
  </si>
  <si>
    <t>INV01391</t>
  </si>
  <si>
    <t>GEN-02901</t>
  </si>
  <si>
    <t>INV01392</t>
  </si>
  <si>
    <t>I004-00320</t>
  </si>
  <si>
    <t>000350B</t>
  </si>
  <si>
    <t>BWR00616</t>
  </si>
  <si>
    <t>EXP - 221031</t>
  </si>
  <si>
    <t>QC0100071087</t>
  </si>
  <si>
    <t>029906</t>
  </si>
  <si>
    <t>PAY-10/22</t>
  </si>
  <si>
    <t>Stock-2022-10-31</t>
  </si>
  <si>
    <t>Corporation Tax Estimate Jul-2025</t>
  </si>
  <si>
    <t>Warehouse Rent - August 2025</t>
  </si>
  <si>
    <t>DD 221101</t>
  </si>
  <si>
    <t>Head Office Rent - August 2025</t>
  </si>
  <si>
    <t>Warehouse Rates - August 2025</t>
  </si>
  <si>
    <t>Head Office Rates - August 2025</t>
  </si>
  <si>
    <t>HL-043584-1</t>
  </si>
  <si>
    <t>SW-006922</t>
  </si>
  <si>
    <t>INV01393</t>
  </si>
  <si>
    <t>INV01395</t>
  </si>
  <si>
    <t>098035</t>
  </si>
  <si>
    <t>INV01394</t>
  </si>
  <si>
    <t>GEN-02662</t>
  </si>
  <si>
    <t>GEN-03142</t>
  </si>
  <si>
    <t>INV01396</t>
  </si>
  <si>
    <t>INV01397</t>
  </si>
  <si>
    <t>INV01398</t>
  </si>
  <si>
    <t>Head Office Broadband - August 2025</t>
  </si>
  <si>
    <t>DD 221110</t>
  </si>
  <si>
    <t>Warehouse Broadband - August 2025</t>
  </si>
  <si>
    <t>INV01399</t>
  </si>
  <si>
    <t>INV01400</t>
  </si>
  <si>
    <t>050286-1</t>
  </si>
  <si>
    <t>INV01401</t>
  </si>
  <si>
    <t>GI-789-00048492</t>
  </si>
  <si>
    <t>AB001000059277</t>
  </si>
  <si>
    <t>INV01402</t>
  </si>
  <si>
    <t>INV01403</t>
  </si>
  <si>
    <t>INV01404</t>
  </si>
  <si>
    <t>INV01405</t>
  </si>
  <si>
    <t>C0003018</t>
  </si>
  <si>
    <t>INV01406</t>
  </si>
  <si>
    <t>INV01407</t>
  </si>
  <si>
    <t>BWR00618</t>
  </si>
  <si>
    <t>000359B</t>
  </si>
  <si>
    <t>I004-00340</t>
  </si>
  <si>
    <t>QC0100071138</t>
  </si>
  <si>
    <t>029891</t>
  </si>
  <si>
    <t>PAY-11/22</t>
  </si>
  <si>
    <t>Stock-2022-11-30</t>
  </si>
  <si>
    <t>Corporation Tax Estimate Aug-2025</t>
  </si>
  <si>
    <t>Warehouse Rent - September 2025</t>
  </si>
  <si>
    <t>DD 221201</t>
  </si>
  <si>
    <t>Head Office Rent - September 2025</t>
  </si>
  <si>
    <t>Warehouse Rates - September 2025</t>
  </si>
  <si>
    <t>Head Office Rates - September 2025</t>
  </si>
  <si>
    <t>SW-006924</t>
  </si>
  <si>
    <t>INV01408</t>
  </si>
  <si>
    <t>INV01409</t>
  </si>
  <si>
    <t>INV01411</t>
  </si>
  <si>
    <t>INV01410</t>
  </si>
  <si>
    <t>INV01412</t>
  </si>
  <si>
    <t>098099</t>
  </si>
  <si>
    <t>GEN-03143</t>
  </si>
  <si>
    <t>INV01413</t>
  </si>
  <si>
    <t>050300-1</t>
  </si>
  <si>
    <t>HL-043599-1</t>
  </si>
  <si>
    <t>GEN-02902</t>
  </si>
  <si>
    <t>GEN-02663</t>
  </si>
  <si>
    <t>INV01414</t>
  </si>
  <si>
    <t>Head Office Broadband - September 2025</t>
  </si>
  <si>
    <t>DD 221210</t>
  </si>
  <si>
    <t>Warehouse Broadband - September 2025</t>
  </si>
  <si>
    <t>INV01415</t>
  </si>
  <si>
    <t>GI-789-00048571</t>
  </si>
  <si>
    <t>AB001000059321</t>
  </si>
  <si>
    <t>INV01416</t>
  </si>
  <si>
    <t>INV01417</t>
  </si>
  <si>
    <t>INV01420</t>
  </si>
  <si>
    <t>INV01418</t>
  </si>
  <si>
    <t>INV01419</t>
  </si>
  <si>
    <t>Corporation Tax Payment</t>
  </si>
  <si>
    <t>INV01421</t>
  </si>
  <si>
    <t>INV01422</t>
  </si>
  <si>
    <t>INV01423</t>
  </si>
  <si>
    <t>INV01424</t>
  </si>
  <si>
    <t>INV01425</t>
  </si>
  <si>
    <t>C0003020</t>
  </si>
  <si>
    <t>INV01426</t>
  </si>
  <si>
    <t>BWR00624</t>
  </si>
  <si>
    <t>I004-00348</t>
  </si>
  <si>
    <t>000371B</t>
  </si>
  <si>
    <t>QC0100071182</t>
  </si>
  <si>
    <t>029938</t>
  </si>
  <si>
    <t>GEN-02664</t>
  </si>
  <si>
    <t>PAY-12/22</t>
  </si>
  <si>
    <t>Stock-2022-12-31</t>
  </si>
  <si>
    <t>Corporation Tax Estimate Sep-2025</t>
  </si>
  <si>
    <t>INV01427</t>
  </si>
  <si>
    <t>INV01428</t>
  </si>
  <si>
    <t>Warehouse Rent - October 2025</t>
  </si>
  <si>
    <t>DD 230101</t>
  </si>
  <si>
    <t>Head Office Rent - October 2025</t>
  </si>
  <si>
    <t>Warehouse Rates - October 2025</t>
  </si>
  <si>
    <t>Head Office Rates - October 2025</t>
  </si>
  <si>
    <t>SW-006926</t>
  </si>
  <si>
    <t>INV01429</t>
  </si>
  <si>
    <t>INV01430</t>
  </si>
  <si>
    <t>098137</t>
  </si>
  <si>
    <t>INV01431</t>
  </si>
  <si>
    <t>INV01432</t>
  </si>
  <si>
    <t>GEN-02903</t>
  </si>
  <si>
    <t>GEN-03144</t>
  </si>
  <si>
    <t>INV01433</t>
  </si>
  <si>
    <t>INV01434</t>
  </si>
  <si>
    <t>050292-1</t>
  </si>
  <si>
    <t>HL-043620-1</t>
  </si>
  <si>
    <t>Head Office Broadband - October 2025</t>
  </si>
  <si>
    <t>DD 230110</t>
  </si>
  <si>
    <t>Warehouse Broadband - October 2025</t>
  </si>
  <si>
    <t>INV01435</t>
  </si>
  <si>
    <t>INV01436</t>
  </si>
  <si>
    <t>INV01437</t>
  </si>
  <si>
    <t>INV01438</t>
  </si>
  <si>
    <t>GI-789-00048613</t>
  </si>
  <si>
    <t>AB001000059360</t>
  </si>
  <si>
    <t>INV01439</t>
  </si>
  <si>
    <t>INV01440</t>
  </si>
  <si>
    <t>INV01441</t>
  </si>
  <si>
    <t>INV01442</t>
  </si>
  <si>
    <t>C0003022</t>
  </si>
  <si>
    <t>GEN-02665</t>
  </si>
  <si>
    <t>INV01443</t>
  </si>
  <si>
    <t>EXP - 230128</t>
  </si>
  <si>
    <t>INV01444</t>
  </si>
  <si>
    <t>INV01445</t>
  </si>
  <si>
    <t>000374B</t>
  </si>
  <si>
    <t>BWR00632</t>
  </si>
  <si>
    <t>I004-00364</t>
  </si>
  <si>
    <t>QC0100071240</t>
  </si>
  <si>
    <t>029947</t>
  </si>
  <si>
    <t>PAY-01/23</t>
  </si>
  <si>
    <t>Stock-2023-01-31</t>
  </si>
  <si>
    <t>Corporation Tax Estimate Oct-2025</t>
  </si>
  <si>
    <t>Budget</t>
  </si>
  <si>
    <t>Interest Paid</t>
  </si>
  <si>
    <t>INT</t>
  </si>
  <si>
    <t>Month</t>
  </si>
  <si>
    <t>Variance</t>
  </si>
  <si>
    <t>Warehouse Rent - November 2025</t>
  </si>
  <si>
    <t>DD 230201</t>
  </si>
  <si>
    <t>Head Office Rent - November 2025</t>
  </si>
  <si>
    <t>Warehouse Rates - November 2025</t>
  </si>
  <si>
    <t>Head Office Rates - November 2025</t>
  </si>
  <si>
    <t>INV013596-A</t>
  </si>
  <si>
    <t>SW-006928</t>
  </si>
  <si>
    <t>INV01446</t>
  </si>
  <si>
    <t>HL-043635-1</t>
  </si>
  <si>
    <t>INV01447</t>
  </si>
  <si>
    <t>GEN-02904</t>
  </si>
  <si>
    <t>GEN-03145</t>
  </si>
  <si>
    <t>INV01448</t>
  </si>
  <si>
    <t>098196</t>
  </si>
  <si>
    <t>INV01449</t>
  </si>
  <si>
    <t>INV01450</t>
  </si>
  <si>
    <t>INV01451</t>
  </si>
  <si>
    <t>INV01452</t>
  </si>
  <si>
    <t>Head Office Broadband - November 2025</t>
  </si>
  <si>
    <t>DD 230210</t>
  </si>
  <si>
    <t>Warehouse Broadband - November 2025</t>
  </si>
  <si>
    <t>INV01453</t>
  </si>
  <si>
    <t>INV01454</t>
  </si>
  <si>
    <t>INV01455</t>
  </si>
  <si>
    <t>INV01456</t>
  </si>
  <si>
    <t>050312-1</t>
  </si>
  <si>
    <t>INV01457</t>
  </si>
  <si>
    <t>GI-789-00048691</t>
  </si>
  <si>
    <t>AB001000059428</t>
  </si>
  <si>
    <t>INV01458</t>
  </si>
  <si>
    <t>INV01459</t>
  </si>
  <si>
    <t>INV01460</t>
  </si>
  <si>
    <t>INV01461</t>
  </si>
  <si>
    <t>C0003024</t>
  </si>
  <si>
    <t>GEN-02666</t>
  </si>
  <si>
    <t>INV01462</t>
  </si>
  <si>
    <t>INV01463</t>
  </si>
  <si>
    <t>000383B</t>
  </si>
  <si>
    <t>I004-00372</t>
  </si>
  <si>
    <t>BWR00640</t>
  </si>
  <si>
    <t>QC0100071292</t>
  </si>
  <si>
    <t>029931</t>
  </si>
  <si>
    <t>PAY-02/23</t>
  </si>
  <si>
    <t>Stock-2023-02-28</t>
  </si>
  <si>
    <t>Corporation Tax Estimate Nov-2025</t>
  </si>
  <si>
    <t>Row Labels</t>
  </si>
  <si>
    <t>Grand Total</t>
  </si>
  <si>
    <t>Type</t>
  </si>
  <si>
    <t>Profit &amp; Loss</t>
  </si>
  <si>
    <t>Warehouse Rent - December 2025</t>
  </si>
  <si>
    <t>DD 230301</t>
  </si>
  <si>
    <t>Head Office Rent - December 2025</t>
  </si>
  <si>
    <t>Warehouse Rates - December 2025</t>
  </si>
  <si>
    <t>Head Office Rates - December 2025</t>
  </si>
  <si>
    <t>SW-006930</t>
  </si>
  <si>
    <t>INV01464</t>
  </si>
  <si>
    <t>GEN-03146</t>
  </si>
  <si>
    <t>INV01465</t>
  </si>
  <si>
    <t>INV01466</t>
  </si>
  <si>
    <t>098228</t>
  </si>
  <si>
    <t>GEN-02905</t>
  </si>
  <si>
    <t>INV01467</t>
  </si>
  <si>
    <t>INV01468</t>
  </si>
  <si>
    <t>Head Office Broadband - December 2025</t>
  </si>
  <si>
    <t>DD 230310</t>
  </si>
  <si>
    <t>Warehouse Broadband - December 2025</t>
  </si>
  <si>
    <t>INV01469</t>
  </si>
  <si>
    <t>INV01470</t>
  </si>
  <si>
    <t>INV01471</t>
  </si>
  <si>
    <t>INV01472</t>
  </si>
  <si>
    <t>EXP - 230311</t>
  </si>
  <si>
    <t>INV01473</t>
  </si>
  <si>
    <t>HL-043654-1</t>
  </si>
  <si>
    <t>GI-789-00048742</t>
  </si>
  <si>
    <t>AB001000059473</t>
  </si>
  <si>
    <t>INV01474</t>
  </si>
  <si>
    <t>050362-1</t>
  </si>
  <si>
    <t>INV01475</t>
  </si>
  <si>
    <t>INV01476</t>
  </si>
  <si>
    <t>INV01477</t>
  </si>
  <si>
    <t>INV01478</t>
  </si>
  <si>
    <t>C0003026</t>
  </si>
  <si>
    <t>INV01479</t>
  </si>
  <si>
    <t>GEN-02667</t>
  </si>
  <si>
    <t>INV01480</t>
  </si>
  <si>
    <t>INV01481</t>
  </si>
  <si>
    <t>BWR00642</t>
  </si>
  <si>
    <t>I004-00384</t>
  </si>
  <si>
    <t>000398B</t>
  </si>
  <si>
    <t>QC0100071352</t>
  </si>
  <si>
    <t>029980</t>
  </si>
  <si>
    <t>PAY-03/23</t>
  </si>
  <si>
    <t>Stock-2023-03-31</t>
  </si>
  <si>
    <t>Corporation Tax Estimate Dec-2025</t>
  </si>
  <si>
    <t>Setup For Example File Only</t>
  </si>
  <si>
    <t>Trial Balances</t>
  </si>
  <si>
    <t>When refreshing the example file. You will be asked to set Privacy Levels. Select ignore.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</si>
</sst>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1" xfId="0" applyFont="1" applyBorder="1" applyAlignment="1">
      <alignment horizontal="right"/>
    </xf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</cellXfs>
  <cellStyles count="1">
    <cellStyle name="Normal" xfId="0" builtinId="0"/>
  </cellStyles>
  <dxfs count="8">
    <dxf>
      <font>
        <b/>
        <i val="0"/>
      </font>
      <border>
        <top style="thin">
          <color auto="1"/>
        </top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I6" s="3"/>
        <tr r="H6" s="3"/>
        <tr r="J9" s="3"/>
        <tr r="H14" s="3"/>
        <tr r="I8" s="3"/>
        <tr r="J6" s="3"/>
        <tr r="J16" s="3"/>
        <tr r="J15" s="3"/>
        <tr r="H15" s="3"/>
        <tr r="I12" s="3"/>
        <tr r="H9" s="3"/>
        <tr r="H7" s="3"/>
        <tr r="H16" s="3"/>
        <tr r="I15" s="3"/>
        <tr r="J17" s="3"/>
        <tr r="I14" s="3"/>
        <tr r="I11" s="3"/>
        <tr r="I7" s="3"/>
        <tr r="J13" s="3"/>
        <tr r="J14" s="3"/>
        <tr r="H13" s="3"/>
        <tr r="I13" s="3"/>
        <tr r="H12" s="3"/>
        <tr r="H18" s="3"/>
        <tr r="H17" s="3"/>
        <tr r="I16" s="3"/>
        <tr r="J8" s="3"/>
        <tr r="J18" s="3"/>
        <tr r="J7" s="3"/>
        <tr r="I10" s="3"/>
        <tr r="H10" s="3"/>
        <tr r="J10" s="3"/>
        <tr r="I9" s="3"/>
        <tr r="J11" s="3"/>
        <tr r="H11" s="3"/>
        <tr r="J12" s="3"/>
        <tr r="H8" s="3"/>
        <tr r="I18" s="3"/>
        <tr r="I17" s="3"/>
        <tr r="G14" s="3"/>
        <tr r="G7" s="3"/>
        <tr r="H3" s="3"/>
        <tr r="G8" s="3"/>
        <tr r="G9" s="3"/>
        <tr r="J5" s="3"/>
        <tr r="G17" s="3"/>
        <tr r="H5" s="3"/>
        <tr r="G15" s="3"/>
        <tr r="G16" s="3"/>
        <tr r="G13" s="3"/>
        <tr r="I5" s="3"/>
        <tr r="G18" s="3"/>
        <tr r="G12" s="3"/>
        <tr r="G6" s="3"/>
        <tr r="G11" s="3"/>
        <tr r="G10" s="3"/>
      </tp>
    </main>
  </volType>
</volType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37" Type="http://schemas.openxmlformats.org/officeDocument/2006/relationships/volatileDependencies" Target="volatileDependencie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Mark Proctor" refreshedDate="46008.736095370368" backgroundQuery="1" createdVersion="3" refreshedVersion="8" minRefreshableVersion="3" recordCount="0" tupleCache="1" xr:uid="{2A9DC84E-B4B8-4E34-A26B-63978E22E4A3}">
  <cacheSource type="external" connectionId="6"/>
  <cacheFields count="3">
    <cacheField name="[Calendar].[Month].[Month]" caption="Month" numFmtId="0" hierarchy="7" level="1">
      <sharedItems count="12">
        <s v="[Calendar].[Month].&amp;[5]" c="5"/>
        <s v="[Calendar].[Month].&amp;[6]" c="6"/>
        <s v="[Calendar].[Month].&amp;[1]" c="1"/>
        <s v="[Calendar].[Month].&amp;[7]" c="7"/>
        <s v="[Calendar].[Month].&amp;[8]" c="8"/>
        <s v="[Calendar].[Month].&amp;[11]" c="11"/>
        <s v="[Calendar].[Month].&amp;[10]" c="10"/>
        <s v="[Calendar].[Month].&amp;[12]" c="12"/>
        <s v="[Calendar].[Month].&amp;[4]" c="4"/>
        <s v="[Calendar].[Month].&amp;[3]" c="3"/>
        <s v="[Calendar].[Month].&amp;[2]" c="2"/>
        <s v="[Calendar].[Month].&amp;[9]" c="9"/>
      </sharedItems>
    </cacheField>
    <cacheField name="[Measures].[MeasuresLevel]" caption="MeasuresLevel" numFmtId="0" hierarchy="21">
      <sharedItems count="3">
        <s v="[Measures].[Budget]" c="Budget"/>
        <s v="[Measures].[Actual]" c="Actual"/>
        <s v="[Measures].[Variance]" c="Variance"/>
      </sharedItems>
    </cacheField>
    <cacheField name="[COA].[Type].[Type]" caption="Type" numFmtId="0" hierarchy="11" level="1">
      <sharedItems count="1">
        <s v="[COA].[Type].&amp;[Profit &amp; Loss]" c="Profit &amp; Loss"/>
      </sharedItems>
    </cacheField>
  </cacheFields>
  <cacheHierarchies count="30">
    <cacheHierarchy uniqueName="[Budget].[Account Code]" caption="Account Code" attribute="1" defaultMemberUniqueName="[Budget].[Account Code].[All]" allUniqueName="[Budget].[Account Code].[All]" dimensionUniqueName="[Budget]" displayFolder="" count="2" memberValueDatatype="20" unbalanced="0"/>
    <cacheHierarchy uniqueName="[Budget].[Account Name]" caption="Account Name" attribute="1" defaultMemberUniqueName="[Budget].[Account Name].[All]" allUniqueName="[Budget].[Account Name].[All]" dimensionUniqueName="[Budget]" displayFolder="" count="2" memberValueDatatype="130" unbalanced="0"/>
    <cacheHierarchy uniqueName="[Budget].[Cost Centre]" caption="Cost Centre" attribute="1" defaultMemberUniqueName="[Budget].[Cost Centre].[All]" allUniqueName="[Budget].[Cost Centre].[All]" dimensionUniqueName="[Budget]" displayFolder="" count="2" memberValueDatatype="130" unbalanced="0"/>
    <cacheHierarchy uniqueName="[Budget].[Date]" caption="Date" attribute="1" time="1" defaultMemberUniqueName="[Budget].[Date].[All]" allUniqueName="[Budget].[Date].[All]" dimensionUniqueName="[Budget]" displayFolder="" count="2" memberValueDatatype="7" unbalanced="0"/>
    <cacheHierarchy uniqueName="[Budget].[Value]" caption="Value" attribute="1" defaultMemberUniqueName="[Budget].[Value].[All]" allUniqueName="[Budget].[Value].[All]" dimensionUniqueName="[Budget]" displayFolder="" count="2" memberValueDatatype="5" unbalanced="0"/>
    <cacheHierarchy uniqueName="[Budget].[Version]" caption="Version" attribute="1" defaultMemberUniqueName="[Budget].[Version].[All]" allUniqueName="[Budget].[Version].[All]" dimensionUniqueName="[Budget]" displayFolder="" count="2" memberValueDatatype="130" unbalanced="0"/>
    <cacheHierarchy uniqueName="[Calendar].[Date]" caption="Date" attribute="1" time="1" defaultMemberUniqueName="[Calendar].[Date].[All]" allUniqueName="[Calendar].[Date].[All]" dimensionUniqueName="[Calendar]" displayFolder="" count="2" memberValueDatatype="7" unbalanced="0"/>
    <cacheHierarchy uniqueName="[Calendar].[Month]" caption="Month" attribute="1" defaultMemberUniqueName="[Calendar].[Month].[All]" allUniqueName="[Calendar].[Month].[All]" allCaption="All" dimensionUniqueName="[Calendar]" displayFolder="" count="2" memberValueDatatype="20" unbalanced="0">
      <fieldsUsage count="2">
        <fieldUsage x="-1"/>
        <fieldUsage x="0"/>
      </fieldsUsage>
    </cacheHierarchy>
    <cacheHierarchy uniqueName="[Calendar].[Year]" caption="Year" attribute="1" defaultMemberUniqueName="[Calendar].[Year].[All]" allUniqueName="[Calendar].[Year].[All]" dimensionUniqueName="[Calendar]" displayFolder="" count="2" memberValueDatatype="20" unbalanced="0"/>
    <cacheHierarchy uniqueName="[COA].[Account Code]" caption="Account Code" attribute="1" defaultMemberUniqueName="[COA].[Account Code].[All]" allUniqueName="[COA].[Account Code].[All]" dimensionUniqueName="[COA]" displayFolder="" count="2" memberValueDatatype="20" unbalanced="0"/>
    <cacheHierarchy uniqueName="[COA].[Account Name]" caption="Account Name" attribute="1" defaultMemberUniqueName="[COA].[Account Name].[All]" allUniqueName="[COA].[Account Name].[All]" dimensionUniqueName="[COA]" displayFolder="" count="2" memberValueDatatype="130" unbalanced="0"/>
    <cacheHierarchy uniqueName="[COA].[Type]" caption="Type" attribute="1" defaultMemberUniqueName="[COA].[Type].[All]" allUniqueName="[COA].[Type].[All]" dimensionUniqueName="[COA]" displayFolder="" count="2" memberValueDatatype="130" unbalanced="0">
      <fieldsUsage count="2">
        <fieldUsage x="-1"/>
        <fieldUsage x="2"/>
      </fieldsUsage>
    </cacheHierarchy>
    <cacheHierarchy uniqueName="[GL].[Account Name]" caption="Account Name" attribute="1" defaultMemberUniqueName="[GL].[Account Name].[All]" allUniqueName="[GL].[Account Name].[All]" dimensionUniqueName="[GL]" displayFolder="" count="2" memberValueDatatype="130" unbalanced="0"/>
    <cacheHierarchy uniqueName="[GL].[Account Code]" caption="Account Code" attribute="1" defaultMemberUniqueName="[GL].[Account Code].[All]" allUniqueName="[GL].[Account Code].[All]" dimensionUniqueName="[GL]" displayFolder="" count="2" memberValueDatatype="20" unbalanced="0"/>
    <cacheHierarchy uniqueName="[GL].[Cost Centre]" caption="Cost Centre" attribute="1" defaultMemberUniqueName="[GL].[Cost Centre].[All]" allUniqueName="[GL].[Cost Centre].[All]" dimensionUniqueName="[GL]" displayFolder="" count="2" memberValueDatatype="130" unbalanced="0"/>
    <cacheHierarchy uniqueName="[GL].[Date]" caption="Date" attribute="1" time="1" defaultMemberUniqueName="[GL].[Date].[All]" allUniqueName="[GL].[Date].[All]" dimensionUniqueName="[GL]" displayFolder="" count="2" memberValueDatatype="7" unbalanced="0"/>
    <cacheHierarchy uniqueName="[GL].[Source]" caption="Source" attribute="1" defaultMemberUniqueName="[GL].[Source].[All]" allUniqueName="[GL].[Source].[All]" dimensionUniqueName="[GL]" displayFolder="" count="2" memberValueDatatype="130" unbalanced="0"/>
    <cacheHierarchy uniqueName="[GL].[Description]" caption="Description" attribute="1" defaultMemberUniqueName="[GL].[Description].[All]" allUniqueName="[GL].[Description].[All]" dimensionUniqueName="[GL]" displayFolder="" count="2" memberValueDatatype="130" unbalanced="0"/>
    <cacheHierarchy uniqueName="[GL].[Reference]" caption="Reference" attribute="1" defaultMemberUniqueName="[GL].[Reference].[All]" allUniqueName="[GL].[Reference].[All]" dimensionUniqueName="[GL]" displayFolder="" count="2" memberValueDatatype="130" unbalanced="0"/>
    <cacheHierarchy uniqueName="[GL].[Value]" caption="Value" attribute="1" defaultMemberUniqueName="[GL].[Value].[All]" allUniqueName="[GL].[Value].[All]" dimensionUniqueName="[GL]" displayFolder="" count="2" memberValueDatatype="5" unbalanced="0"/>
    <cacheHierarchy uniqueName="[GL].[Version]" caption="Version" attribute="1" defaultMemberUniqueName="[GL].[Version].[All]" allUniqueName="[GL].[Version].[All]" dimensionUniqueName="[GL]" displayFolder="" count="2" memberValueDatatype="130" unbalanced="0"/>
    <cacheHierarchy uniqueName="[Measures]" caption="Measures" attribute="1" keyAttribute="1" defaultMemberUniqueName="[Measures].[__No measures defined]" dimensionUniqueName="[Measures]" displayFolder="" measures="1" count="1" memberValueDatatype="130" unbalanced="0">
      <fieldsUsage count="1">
        <fieldUsage x="1"/>
      </fieldsUsage>
    </cacheHierarchy>
    <cacheHierarchy uniqueName="[Measures].[Actual]" caption="Actual" measure="1" displayFolder="" measureGroup="GL" count="0"/>
    <cacheHierarchy uniqueName="[Measures].[Budget]" caption="Budget" measure="1" displayFolder="" measureGroup="GL" count="0"/>
    <cacheHierarchy uniqueName="[Measures].[Variance]" caption="Variance" measure="1" displayFolder="" measureGroup="GL" count="0"/>
    <cacheHierarchy uniqueName="[Measures].[__XL_Count GL]" caption="__XL_Count GL" measure="1" displayFolder="" measureGroup="GL" count="0" hidden="1"/>
    <cacheHierarchy uniqueName="[Measures].[__XL_Count Budget]" caption="__XL_Count Budget" measure="1" displayFolder="" measureGroup="Budget" count="0" hidden="1"/>
    <cacheHierarchy uniqueName="[Measures].[__XL_Count COA]" caption="__XL_Count COA" measure="1" displayFolder="" measureGroup="COA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tupleCache>
    <entries count="39">
      <n v="-4200" in="0">
        <tpls c="3">
          <tpl fld="0" item="7"/>
          <tpl fld="2" item="0"/>
          <tpl fld="1" item="0"/>
        </tpls>
      </n>
      <n v="45300" in="0">
        <tpls c="3">
          <tpl hier="7" item="4294967295"/>
          <tpl fld="2" item="0"/>
          <tpl fld="1" item="0"/>
        </tpls>
      </n>
      <n v="3573.71" in="0">
        <tpls c="3">
          <tpl fld="0" item="9"/>
          <tpl fld="2" item="0"/>
          <tpl fld="1" item="1"/>
        </tpls>
      </n>
      <n v="3286.5699999999997" in="0">
        <tpls c="3">
          <tpl fld="0" item="3"/>
          <tpl fld="2" item="0"/>
          <tpl fld="1" item="2"/>
        </tpls>
      </n>
      <n v="6232.94" in="0">
        <tpls c="3">
          <tpl fld="0" item="1"/>
          <tpl fld="2" item="0"/>
          <tpl fld="1" item="1"/>
        </tpls>
      </n>
      <n v="-1067.0600000000004" in="0">
        <tpls c="3">
          <tpl fld="0" item="1"/>
          <tpl fld="2" item="0"/>
          <tpl fld="1" item="2"/>
        </tpls>
      </n>
      <n v="10200" in="0">
        <tpls c="3">
          <tpl fld="0" item="8"/>
          <tpl fld="2" item="0"/>
          <tpl fld="1" item="0"/>
        </tpls>
      </n>
      <n v="3695.51" in="0">
        <tpls c="3">
          <tpl fld="0" item="0"/>
          <tpl fld="2" item="0"/>
          <tpl fld="1" item="2"/>
        </tpls>
      </n>
      <n v="-1504.49" in="0">
        <tpls c="3">
          <tpl fld="0" item="0"/>
          <tpl fld="2" item="0"/>
          <tpl fld="1" item="1"/>
        </tpls>
      </n>
      <n v="-5200" in="0">
        <tpls c="3">
          <tpl fld="0" item="0"/>
          <tpl fld="2" item="0"/>
          <tpl fld="1" item="0"/>
        </tpls>
      </n>
      <n v="-1099.3600000000006" in="0">
        <tpls c="3">
          <tpl fld="0" item="10"/>
          <tpl fld="2" item="0"/>
          <tpl fld="1" item="2"/>
        </tpls>
      </n>
      <n v="8580.1600000000035" in="0">
        <tpls c="3">
          <tpl hier="7" item="4294967295"/>
          <tpl fld="2" item="0"/>
          <tpl fld="1" item="2"/>
        </tpls>
      </n>
      <n v="4773.71" in="0">
        <tpls c="3">
          <tpl fld="0" item="9"/>
          <tpl fld="2" item="0"/>
          <tpl fld="1" item="2"/>
        </tpls>
      </n>
      <n v="4600" in="0">
        <tpls c="3">
          <tpl fld="0" item="5"/>
          <tpl fld="2" item="0"/>
          <tpl fld="1" item="0"/>
        </tpls>
      </n>
      <m in="0">
        <tpls c="3">
          <tpl fld="0" item="7"/>
          <tpl fld="2" item="0"/>
          <tpl fld="1" item="1"/>
        </tpls>
      </m>
      <n v="53880.160000000003" in="0">
        <tpls c="3">
          <tpl hier="7" item="4294967295"/>
          <tpl fld="2" item="0"/>
          <tpl fld="1" item="1"/>
        </tpls>
      </n>
      <n v="7986.57" in="0">
        <tpls c="3">
          <tpl fld="0" item="3"/>
          <tpl fld="2" item="0"/>
          <tpl fld="1" item="1"/>
        </tpls>
      </n>
      <n v="8300" in="0">
        <tpls c="3">
          <tpl fld="0" item="4"/>
          <tpl fld="2" item="0"/>
          <tpl fld="1" item="0"/>
        </tpls>
      </n>
      <n v="9296.85" in="0">
        <tpls c="3">
          <tpl fld="0" item="4"/>
          <tpl fld="2" item="0"/>
          <tpl fld="1" item="1"/>
        </tpls>
      </n>
      <n v="-361.53999999999996" in="0">
        <tpls c="3">
          <tpl fld="0" item="11"/>
          <tpl fld="2" item="0"/>
          <tpl fld="1" item="2"/>
        </tpls>
      </n>
      <n v="996.85000000000036" in="0">
        <tpls c="3">
          <tpl fld="0" item="4"/>
          <tpl fld="2" item="0"/>
          <tpl fld="1" item="2"/>
        </tpls>
      </n>
      <n v="9300" in="0">
        <tpls c="3">
          <tpl fld="0" item="10"/>
          <tpl fld="2" item="0"/>
          <tpl fld="1" item="0"/>
        </tpls>
      </n>
      <n v="7300" in="0">
        <tpls c="3">
          <tpl fld="0" item="1"/>
          <tpl fld="2" item="0"/>
          <tpl fld="1" item="0"/>
        </tpls>
      </n>
      <n v="7400" in="0">
        <tpls c="3">
          <tpl fld="0" item="11"/>
          <tpl fld="2" item="0"/>
          <tpl fld="1" item="0"/>
        </tpls>
      </n>
      <n v="4200" in="0">
        <tpls c="3">
          <tpl fld="0" item="7"/>
          <tpl fld="2" item="0"/>
          <tpl fld="1" item="2"/>
        </tpls>
      </n>
      <n v="900" in="0">
        <tpls c="3">
          <tpl fld="0" item="6"/>
          <tpl fld="2" item="0"/>
          <tpl fld="1" item="0"/>
        </tpls>
      </n>
      <m in="0">
        <tpls c="3">
          <tpl fld="0" item="5"/>
          <tpl fld="2" item="0"/>
          <tpl fld="1" item="1"/>
        </tpls>
      </m>
      <n v="8200.64" in="0">
        <tpls c="3">
          <tpl fld="0" item="10"/>
          <tpl fld="2" item="0"/>
          <tpl fld="1" item="1"/>
        </tpls>
      </n>
      <n v="9379.8700000000008" in="0">
        <tpls c="3">
          <tpl fld="0" item="8"/>
          <tpl fld="2" item="0"/>
          <tpl fld="1" item="1"/>
        </tpls>
      </n>
      <n v="4700" in="0">
        <tpls c="3">
          <tpl fld="0" item="3"/>
          <tpl fld="2" item="0"/>
          <tpl fld="1" item="0"/>
        </tpls>
      </n>
      <n v="1098.48" in="0">
        <tpls c="3">
          <tpl fld="0" item="6"/>
          <tpl fld="2" item="0"/>
          <tpl fld="1" item="1"/>
        </tpls>
      </n>
      <n v="198.48000000000002" in="0">
        <tpls c="3">
          <tpl fld="0" item="6"/>
          <tpl fld="2" item="0"/>
          <tpl fld="1" item="2"/>
        </tpls>
      </n>
      <n v="-4600" in="0">
        <tpls c="3">
          <tpl fld="0" item="5"/>
          <tpl fld="2" item="0"/>
          <tpl fld="1" item="2"/>
        </tpls>
      </n>
      <n v="-622.86999999999989" in="0">
        <tpls c="3">
          <tpl fld="0" item="2"/>
          <tpl fld="2" item="0"/>
          <tpl fld="1" item="2"/>
        </tpls>
      </n>
      <n v="-1200" in="0">
        <tpls c="3">
          <tpl fld="0" item="9"/>
          <tpl fld="2" item="0"/>
          <tpl fld="1" item="0"/>
        </tpls>
      </n>
      <n v="7038.46" in="0">
        <tpls c="3">
          <tpl fld="0" item="11"/>
          <tpl fld="2" item="0"/>
          <tpl fld="1" item="1"/>
        </tpls>
      </n>
      <n v="-820.1299999999992" in="0">
        <tpls c="3">
          <tpl fld="0" item="8"/>
          <tpl fld="2" item="0"/>
          <tpl fld="1" item="2"/>
        </tpls>
      </n>
      <n v="2577.13" in="0">
        <tpls c="3">
          <tpl fld="0" item="2"/>
          <tpl fld="2" item="0"/>
          <tpl fld="1" item="1"/>
        </tpls>
      </n>
      <n v="3200" in="0">
        <tpls c="3">
          <tpl fld="0" item="2"/>
          <tpl fld="2" item="0"/>
          <tpl fld="1" item="0"/>
        </tpls>
      </n>
    </entries>
    <queryCache count="17">
      <query mdx="[Calendar].[Month].&amp;[5]">
        <tpls c="1">
          <tpl fld="0" item="0"/>
        </tpls>
      </query>
      <query mdx="[Calendar].[Month].&amp;[6]">
        <tpls c="1">
          <tpl fld="0" item="1"/>
        </tpls>
      </query>
      <query mdx="[Calendar].[Month].&amp;[1]">
        <tpls c="1">
          <tpl fld="0" item="2"/>
        </tpls>
      </query>
      <query mdx="[Calendar].[Month].&amp;[7]">
        <tpls c="1">
          <tpl fld="0" item="3"/>
        </tpls>
      </query>
      <query mdx="[Calendar].[Month].[All]">
        <tpls c="1">
          <tpl hier="7" item="4294967295"/>
        </tpls>
      </query>
      <query mdx="[Measures].[Budget]">
        <tpls c="1">
          <tpl fld="1" item="0"/>
        </tpls>
      </query>
      <query mdx="[Calendar].[Month].&amp;[8]">
        <tpls c="1">
          <tpl fld="0" item="4"/>
        </tpls>
      </query>
      <query mdx="[Calendar].[Month].&amp;[11]">
        <tpls c="1">
          <tpl fld="0" item="5"/>
        </tpls>
      </query>
      <query mdx="[Calendar].[Month].&amp;[10]">
        <tpls c="1">
          <tpl fld="0" item="6"/>
        </tpls>
      </query>
      <query mdx="[Measures].[Actual]">
        <tpls c="1">
          <tpl fld="1" item="1"/>
        </tpls>
      </query>
      <query mdx="[Calendar].[Month].&amp;[12]">
        <tpls c="1">
          <tpl fld="0" item="7"/>
        </tpls>
      </query>
      <query mdx="[Measures].[Variance]">
        <tpls c="1">
          <tpl fld="1" item="2"/>
        </tpls>
      </query>
      <query mdx="[Calendar].[Month].&amp;[4]">
        <tpls c="1">
          <tpl fld="0" item="8"/>
        </tpls>
      </query>
      <query mdx="[Calendar].[Month].&amp;[3]">
        <tpls c="1">
          <tpl fld="0" item="9"/>
        </tpls>
      </query>
      <query mdx="[COA].[Type].&amp;[Profit &amp; Loss]">
        <tpls c="1">
          <tpl fld="2" item="0"/>
        </tpls>
      </query>
      <query mdx="[Calendar].[Month].&amp;[2]">
        <tpls c="1">
          <tpl fld="0" item="10"/>
        </tpls>
      </query>
      <query mdx="[Calendar].[Month].&amp;[9]">
        <tpls c="1">
          <tpl fld="0" item="11"/>
        </tpls>
      </query>
    </queryCache>
    <serverFormats count="1">
      <serverFormat format="#,0"/>
    </serverFormats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rk Proctor" refreshedDate="46008.736096759261" backgroundQuery="1" createdVersion="8" refreshedVersion="8" minRefreshableVersion="3" recordCount="0" supportSubquery="1" supportAdvancedDrill="1" xr:uid="{3576E0A4-4FDD-42F6-BC78-81570B56E359}">
  <cacheSource type="external" connectionId="6"/>
  <cacheFields count="5">
    <cacheField name="[Calendar].[Month].[Month]" caption="Month" numFmtId="0" hierarchy="7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Calendar].[Month].&amp;[1]"/>
            <x15:cachedUniqueName index="1" name="[Calendar].[Month].&amp;[2]"/>
            <x15:cachedUniqueName index="2" name="[Calendar].[Month].&amp;[3]"/>
            <x15:cachedUniqueName index="3" name="[Calendar].[Month].&amp;[4]"/>
            <x15:cachedUniqueName index="4" name="[Calendar].[Month].&amp;[5]"/>
            <x15:cachedUniqueName index="5" name="[Calendar].[Month].&amp;[6]"/>
            <x15:cachedUniqueName index="6" name="[Calendar].[Month].&amp;[7]"/>
            <x15:cachedUniqueName index="7" name="[Calendar].[Month].&amp;[8]"/>
            <x15:cachedUniqueName index="8" name="[Calendar].[Month].&amp;[9]"/>
            <x15:cachedUniqueName index="9" name="[Calendar].[Month].&amp;[10]"/>
            <x15:cachedUniqueName index="10" name="[Calendar].[Month].&amp;[11]"/>
            <x15:cachedUniqueName index="11" name="[Calendar].[Month].&amp;[12]"/>
          </x15:cachedUniqueNames>
        </ext>
      </extLst>
    </cacheField>
    <cacheField name="[Measures].[Actual]" caption="Actual" numFmtId="0" hierarchy="21" level="32767"/>
    <cacheField name="[COA].[Type].[Type]" caption="Type" numFmtId="0" hierarchy="11" level="1">
      <sharedItems containsSemiMixedTypes="0" containsNonDate="0" containsString="0"/>
    </cacheField>
    <cacheField name="[Measures].[Budget]" caption="Budget" numFmtId="0" hierarchy="22" level="32767"/>
    <cacheField name="[Measures].[Variance]" caption="Variance" numFmtId="0" hierarchy="23" level="32767"/>
  </cacheFields>
  <cacheHierarchies count="29">
    <cacheHierarchy uniqueName="[Budget].[Account Code]" caption="Account Code" attribute="1" defaultMemberUniqueName="[Budget].[Account Code].[All]" allUniqueName="[Budget].[Account Code].[All]" dimensionUniqueName="[Budget]" displayFolder="" count="0" memberValueDatatype="20" unbalanced="0"/>
    <cacheHierarchy uniqueName="[Budget].[Account Name]" caption="Account Name" attribute="1" defaultMemberUniqueName="[Budget].[Account Name].[All]" allUniqueName="[Budget].[Account Name].[All]" dimensionUniqueName="[Budget]" displayFolder="" count="0" memberValueDatatype="130" unbalanced="0"/>
    <cacheHierarchy uniqueName="[Budget].[Cost Centre]" caption="Cost Centre" attribute="1" defaultMemberUniqueName="[Budget].[Cost Centre].[All]" allUniqueName="[Budget].[Cost Centre].[All]" dimensionUniqueName="[Budget]" displayFolder="" count="0" memberValueDatatype="130" unbalanced="0"/>
    <cacheHierarchy uniqueName="[Budget].[Date]" caption="Date" attribute="1" time="1" defaultMemberUniqueName="[Budget].[Date].[All]" allUniqueName="[Budget].[Date].[All]" dimensionUniqueName="[Budget]" displayFolder="" count="0" memberValueDatatype="7" unbalanced="0"/>
    <cacheHierarchy uniqueName="[Budget].[Value]" caption="Value" attribute="1" defaultMemberUniqueName="[Budget].[Value].[All]" allUniqueName="[Budget].[Value].[All]" dimensionUniqueName="[Budget]" displayFolder="" count="0" memberValueDatatype="5" unbalanced="0"/>
    <cacheHierarchy uniqueName="[Budget].[Version]" caption="Version" attribute="1" defaultMemberUniqueName="[Budget].[Version].[All]" allUniqueName="[Budget].[Version].[All]" dimensionUniqueName="[Budget]" displayFolder="" count="0" memberValueDatatype="130" unbalanced="0"/>
    <cacheHierarchy uniqueName="[Calendar].[Date]" caption="Date" attribute="1" time="1" defaultMemberUniqueName="[Calendar].[Date].[All]" allUniqueName="[Calendar].[Date].[All]" dimensionUniqueName="[Calendar]" displayFolder="" count="0" memberValueDatatype="7" unbalanced="0"/>
    <cacheHierarchy uniqueName="[Calendar].[Month]" caption="Month" attribute="1" defaultMemberUniqueName="[Calendar].[Month].[All]" allUniqueName="[Calendar].[Month].[All]" dimensionUniqueName="[Calendar]" displayFolder="" count="2" memberValueDatatype="20" unbalanced="0">
      <fieldsUsage count="2">
        <fieldUsage x="-1"/>
        <fieldUsage x="0"/>
      </fieldsUsage>
    </cacheHierarchy>
    <cacheHierarchy uniqueName="[Calendar].[Year]" caption="Year" attribute="1" defaultMemberUniqueName="[Calendar].[Year].[All]" allUniqueName="[Calendar].[Year].[All]" dimensionUniqueName="[Calendar]" displayFolder="" count="0" memberValueDatatype="20" unbalanced="0"/>
    <cacheHierarchy uniqueName="[COA].[Account Code]" caption="Account Code" attribute="1" defaultMemberUniqueName="[COA].[Account Code].[All]" allUniqueName="[COA].[Account Code].[All]" dimensionUniqueName="[COA]" displayFolder="" count="0" memberValueDatatype="20" unbalanced="0"/>
    <cacheHierarchy uniqueName="[COA].[Account Name]" caption="Account Name" attribute="1" defaultMemberUniqueName="[COA].[Account Name].[All]" allUniqueName="[COA].[Account Name].[All]" dimensionUniqueName="[COA]" displayFolder="" count="0" memberValueDatatype="130" unbalanced="0"/>
    <cacheHierarchy uniqueName="[COA].[Type]" caption="Type" attribute="1" defaultMemberUniqueName="[COA].[Type].[All]" allUniqueName="[COA].[Type].[All]" dimensionUniqueName="[COA]" displayFolder="" count="2" memberValueDatatype="130" unbalanced="0">
      <fieldsUsage count="2">
        <fieldUsage x="-1"/>
        <fieldUsage x="2"/>
      </fieldsUsage>
    </cacheHierarchy>
    <cacheHierarchy uniqueName="[GL].[Account Name]" caption="Account Name" attribute="1" defaultMemberUniqueName="[GL].[Account Name].[All]" allUniqueName="[GL].[Account Name].[All]" dimensionUniqueName="[GL]" displayFolder="" count="0" memberValueDatatype="130" unbalanced="0"/>
    <cacheHierarchy uniqueName="[GL].[Account Code]" caption="Account Code" attribute="1" defaultMemberUniqueName="[GL].[Account Code].[All]" allUniqueName="[GL].[Account Code].[All]" dimensionUniqueName="[GL]" displayFolder="" count="0" memberValueDatatype="20" unbalanced="0"/>
    <cacheHierarchy uniqueName="[GL].[Cost Centre]" caption="Cost Centre" attribute="1" defaultMemberUniqueName="[GL].[Cost Centre].[All]" allUniqueName="[GL].[Cost Centre].[All]" dimensionUniqueName="[GL]" displayFolder="" count="0" memberValueDatatype="130" unbalanced="0"/>
    <cacheHierarchy uniqueName="[GL].[Date]" caption="Date" attribute="1" time="1" defaultMemberUniqueName="[GL].[Date].[All]" allUniqueName="[GL].[Date].[All]" dimensionUniqueName="[GL]" displayFolder="" count="0" memberValueDatatype="7" unbalanced="0"/>
    <cacheHierarchy uniqueName="[GL].[Source]" caption="Source" attribute="1" defaultMemberUniqueName="[GL].[Source].[All]" allUniqueName="[GL].[Source].[All]" dimensionUniqueName="[GL]" displayFolder="" count="0" memberValueDatatype="130" unbalanced="0"/>
    <cacheHierarchy uniqueName="[GL].[Description]" caption="Description" attribute="1" defaultMemberUniqueName="[GL].[Description].[All]" allUniqueName="[GL].[Description].[All]" dimensionUniqueName="[GL]" displayFolder="" count="0" memberValueDatatype="130" unbalanced="0"/>
    <cacheHierarchy uniqueName="[GL].[Reference]" caption="Reference" attribute="1" defaultMemberUniqueName="[GL].[Reference].[All]" allUniqueName="[GL].[Reference].[All]" dimensionUniqueName="[GL]" displayFolder="" count="0" memberValueDatatype="130" unbalanced="0"/>
    <cacheHierarchy uniqueName="[GL].[Value]" caption="Value" attribute="1" defaultMemberUniqueName="[GL].[Value].[All]" allUniqueName="[GL].[Value].[All]" dimensionUniqueName="[GL]" displayFolder="" count="0" memberValueDatatype="5" unbalanced="0"/>
    <cacheHierarchy uniqueName="[GL].[Version]" caption="Version" attribute="1" defaultMemberUniqueName="[GL].[Version].[All]" allUniqueName="[GL].[Version].[All]" dimensionUniqueName="[GL]" displayFolder="" count="0" memberValueDatatype="130" unbalanced="0"/>
    <cacheHierarchy uniqueName="[Measures].[Actual]" caption="Actual" measure="1" displayFolder="" measureGroup="GL" count="0" oneField="1">
      <fieldsUsage count="1">
        <fieldUsage x="1"/>
      </fieldsUsage>
    </cacheHierarchy>
    <cacheHierarchy uniqueName="[Measures].[Budget]" caption="Budget" measure="1" displayFolder="" measureGroup="GL" count="0" oneField="1">
      <fieldsUsage count="1">
        <fieldUsage x="3"/>
      </fieldsUsage>
    </cacheHierarchy>
    <cacheHierarchy uniqueName="[Measures].[Variance]" caption="Variance" measure="1" displayFolder="" measureGroup="GL" count="0" oneField="1">
      <fieldsUsage count="1">
        <fieldUsage x="4"/>
      </fieldsUsage>
    </cacheHierarchy>
    <cacheHierarchy uniqueName="[Measures].[__XL_Count GL]" caption="__XL_Count GL" measure="1" displayFolder="" measureGroup="GL" count="0" hidden="1"/>
    <cacheHierarchy uniqueName="[Measures].[__XL_Count Budget]" caption="__XL_Count Budget" measure="1" displayFolder="" measureGroup="Budget" count="0" hidden="1"/>
    <cacheHierarchy uniqueName="[Measures].[__XL_Count COA]" caption="__XL_Count COA" measure="1" displayFolder="" measureGroup="COA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5">
    <dimension name="Budget" uniqueName="[Budget]" caption="Budget"/>
    <dimension name="Calendar" uniqueName="[Calendar]" caption="Calendar"/>
    <dimension name="COA" uniqueName="[COA]" caption="COA"/>
    <dimension name="GL" uniqueName="[GL]" caption="GL"/>
    <dimension measure="1" name="Measures" uniqueName="[Measures]" caption="Measures"/>
  </dimensions>
  <measureGroups count="4">
    <measureGroup name="Budget" caption="Budget"/>
    <measureGroup name="Calendar" caption="Calendar"/>
    <measureGroup name="COA" caption="COA"/>
    <measureGroup name="GL" caption="GL"/>
  </measureGroups>
  <maps count="8">
    <map measureGroup="0" dimension="0"/>
    <map measureGroup="0" dimension="1"/>
    <map measureGroup="0" dimension="2"/>
    <map measureGroup="1" dimension="1"/>
    <map measureGroup="2" dimension="2"/>
    <map measureGroup="3" dimension="1"/>
    <map measureGroup="3" dimension="2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BAF5E7-2E36-448F-A0E3-47D599AF923C}" name="PivotTable2" cacheId="33" applyNumberFormats="0" applyBorderFormats="0" applyFontFormats="0" applyPatternFormats="0" applyAlignmentFormats="0" applyWidthHeightFormats="1" dataCaption="Values" tag="27511362-93f7-46d2-9598-65ec21a48b43" updatedVersion="8" minRefreshableVersion="3" useAutoFormatting="1" subtotalHiddenItems="1" itemPrintTitles="1" createdVersion="8" indent="0" outline="1" outlineData="1" multipleFieldFilters="0">
  <location ref="B5:E18" firstHeaderRow="0" firstDataRow="1" firstDataCol="1" rowPageCount="1" colPageCount="1"/>
  <pivotFields count="5"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ubtotalTop="0" showAll="0" defaultSubtotal="0"/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11" name="[COA].[Type].&amp;[Profit &amp; Loss]" cap="Profit &amp; Loss"/>
  </pageFields>
  <dataFields count="3">
    <dataField fld="1" subtotal="count" baseField="0" baseItem="0"/>
    <dataField fld="3" subtotal="count" baseField="0" baseItem="0"/>
    <dataField fld="4" subtotal="count" baseField="0" baseItem="0"/>
  </dataField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GL]"/>
        <x15:activeTabTopLevelEntity name="[CO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B9A2B67B-0057-4325-81F7-709CDB9FD732}" autoFormatId="16" applyNumberFormats="0" applyBorderFormats="0" applyFontFormats="0" applyPatternFormats="0" applyAlignmentFormats="0" applyWidthHeightFormats="0">
  <queryTableRefresh nextId="10">
    <queryTableFields count="9">
      <queryTableField id="1" name="Account Name" tableColumnId="1"/>
      <queryTableField id="2" name="Account Code" tableColumnId="2"/>
      <queryTableField id="3" name="Cost Centre" tableColumnId="3"/>
      <queryTableField id="4" name="Date" tableColumnId="4"/>
      <queryTableField id="5" name="Source" tableColumnId="5"/>
      <queryTableField id="6" name="Description" tableColumnId="6"/>
      <queryTableField id="7" name="Reference" tableColumnId="7"/>
      <queryTableField id="8" name="Value" tableColumnId="8"/>
      <queryTableField id="9" name="Version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1CABBD-2F4A-4ECD-A933-04AF778FC895}" name="Fin_Data" displayName="Fin_Data" ref="B3:J3670" tableType="queryTable" totalsRowShown="0">
  <autoFilter ref="B3:J3670" xr:uid="{0F1CABBD-2F4A-4ECD-A933-04AF778FC895}"/>
  <tableColumns count="9">
    <tableColumn id="1" xr3:uid="{DE2AB691-FB65-499E-AACB-EB42C248E5AE}" uniqueName="1" name="Account Name" queryTableFieldId="1" dataDxfId="7"/>
    <tableColumn id="2" xr3:uid="{BBC2CE7E-BE92-4678-86BD-8CCCEB686508}" uniqueName="2" name="Account Code" queryTableFieldId="2"/>
    <tableColumn id="3" xr3:uid="{2DBA6CDA-686D-45EF-A030-CD3B66D1A8B3}" uniqueName="3" name="Cost Centre" queryTableFieldId="3" dataDxfId="6"/>
    <tableColumn id="4" xr3:uid="{F9F5EDB0-7585-4E5E-A69E-6C40B688AEBE}" uniqueName="4" name="Date" queryTableFieldId="4" dataDxfId="5"/>
    <tableColumn id="5" xr3:uid="{0C596257-673E-470C-BE46-4039F0DFFB3A}" uniqueName="5" name="Source" queryTableFieldId="5" dataDxfId="4"/>
    <tableColumn id="6" xr3:uid="{BA86339C-8182-4759-A8BB-BA4693E8DC6B}" uniqueName="6" name="Description" queryTableFieldId="6" dataDxfId="3"/>
    <tableColumn id="7" xr3:uid="{2DC88C65-01BD-4517-8B18-773897085710}" uniqueName="7" name="Reference" queryTableFieldId="7" dataDxfId="2"/>
    <tableColumn id="8" xr3:uid="{7E91460E-8BF6-46A4-AA3F-4CA410E39850}" uniqueName="8" name="Value" queryTableFieldId="8"/>
    <tableColumn id="9" xr3:uid="{86743F13-49C5-4550-9F70-D3198ADEC45F}" uniqueName="9" name="Version" queryTableFieldId="9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B20F-5438-48F3-8816-F6BACB0F7840}">
  <dimension ref="A1:Z3670"/>
  <sheetViews>
    <sheetView showGridLines="0" tabSelected="1" workbookViewId="0"/>
  </sheetViews>
  <sheetFormatPr defaultRowHeight="14.25" x14ac:dyDescent="0.45"/>
  <cols>
    <col min="1" max="1" width="1.59765625" customWidth="1"/>
    <col min="2" max="2" width="24.19921875" bestFit="1" customWidth="1"/>
    <col min="3" max="3" width="14" bestFit="1" customWidth="1"/>
    <col min="4" max="4" width="12.3984375" bestFit="1" customWidth="1"/>
    <col min="5" max="5" width="9.9296875" bestFit="1" customWidth="1"/>
    <col min="6" max="6" width="27.53125" bestFit="1" customWidth="1"/>
    <col min="7" max="7" width="33.265625" bestFit="1" customWidth="1"/>
    <col min="8" max="8" width="15" bestFit="1" customWidth="1"/>
    <col min="9" max="9" width="10.33203125" bestFit="1" customWidth="1"/>
    <col min="10" max="10" width="9" bestFit="1" customWidth="1"/>
    <col min="11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</row>
    <row r="4" spans="1:26" x14ac:dyDescent="0.45">
      <c r="B4" t="s">
        <v>12</v>
      </c>
      <c r="C4">
        <v>710</v>
      </c>
      <c r="E4" s="4">
        <v>45658</v>
      </c>
      <c r="F4" t="s">
        <v>13</v>
      </c>
      <c r="G4" t="s">
        <v>13</v>
      </c>
      <c r="I4">
        <v>27231.67</v>
      </c>
      <c r="J4" t="s">
        <v>14</v>
      </c>
    </row>
    <row r="5" spans="1:26" x14ac:dyDescent="0.45">
      <c r="B5" t="s">
        <v>15</v>
      </c>
      <c r="C5">
        <v>720</v>
      </c>
      <c r="E5" s="4">
        <v>45658</v>
      </c>
      <c r="F5" t="s">
        <v>13</v>
      </c>
      <c r="G5" t="s">
        <v>13</v>
      </c>
      <c r="I5">
        <v>9658.58</v>
      </c>
      <c r="J5" t="s">
        <v>14</v>
      </c>
    </row>
    <row r="6" spans="1:26" x14ac:dyDescent="0.45">
      <c r="B6" t="s">
        <v>16</v>
      </c>
      <c r="C6">
        <v>760</v>
      </c>
      <c r="E6" s="4">
        <v>45658</v>
      </c>
      <c r="F6" t="s">
        <v>13</v>
      </c>
      <c r="G6" t="s">
        <v>13</v>
      </c>
      <c r="I6">
        <v>61786.67</v>
      </c>
      <c r="J6" t="s">
        <v>14</v>
      </c>
    </row>
    <row r="7" spans="1:26" x14ac:dyDescent="0.45">
      <c r="B7" t="s">
        <v>17</v>
      </c>
      <c r="C7">
        <v>630</v>
      </c>
      <c r="E7" s="4">
        <v>45658</v>
      </c>
      <c r="F7" t="s">
        <v>13</v>
      </c>
      <c r="G7" t="s">
        <v>13</v>
      </c>
      <c r="I7">
        <v>186382</v>
      </c>
      <c r="J7" t="s">
        <v>14</v>
      </c>
    </row>
    <row r="8" spans="1:26" x14ac:dyDescent="0.45">
      <c r="B8" t="s">
        <v>18</v>
      </c>
      <c r="C8">
        <v>610</v>
      </c>
      <c r="E8" s="4">
        <v>45658</v>
      </c>
      <c r="F8" t="s">
        <v>13</v>
      </c>
      <c r="G8" t="s">
        <v>13</v>
      </c>
      <c r="I8">
        <v>111468</v>
      </c>
      <c r="J8" t="s">
        <v>14</v>
      </c>
    </row>
    <row r="9" spans="1:26" x14ac:dyDescent="0.45">
      <c r="B9" t="s">
        <v>19</v>
      </c>
      <c r="C9">
        <v>620</v>
      </c>
      <c r="E9" s="4">
        <v>45658</v>
      </c>
      <c r="F9" t="s">
        <v>13</v>
      </c>
      <c r="G9" t="s">
        <v>13</v>
      </c>
      <c r="I9">
        <v>2830</v>
      </c>
      <c r="J9" t="s">
        <v>14</v>
      </c>
    </row>
    <row r="10" spans="1:26" x14ac:dyDescent="0.45">
      <c r="B10" t="s">
        <v>20</v>
      </c>
      <c r="C10">
        <v>650</v>
      </c>
      <c r="E10" s="4">
        <v>45658</v>
      </c>
      <c r="F10" t="s">
        <v>13</v>
      </c>
      <c r="G10" t="s">
        <v>13</v>
      </c>
      <c r="I10">
        <v>198018.05</v>
      </c>
      <c r="J10" t="s">
        <v>14</v>
      </c>
    </row>
    <row r="11" spans="1:26" x14ac:dyDescent="0.45">
      <c r="B11" t="s">
        <v>21</v>
      </c>
      <c r="C11">
        <v>800</v>
      </c>
      <c r="E11" s="4">
        <v>45658</v>
      </c>
      <c r="F11" t="s">
        <v>13</v>
      </c>
      <c r="G11" t="s">
        <v>13</v>
      </c>
      <c r="I11">
        <v>-21653.599999999999</v>
      </c>
      <c r="J11" t="s">
        <v>14</v>
      </c>
    </row>
    <row r="12" spans="1:26" x14ac:dyDescent="0.45">
      <c r="B12" t="s">
        <v>22</v>
      </c>
      <c r="C12">
        <v>805</v>
      </c>
      <c r="E12" s="4">
        <v>45658</v>
      </c>
      <c r="F12" t="s">
        <v>13</v>
      </c>
      <c r="G12" t="s">
        <v>13</v>
      </c>
      <c r="I12">
        <v>-11400</v>
      </c>
      <c r="J12" t="s">
        <v>14</v>
      </c>
    </row>
    <row r="13" spans="1:26" x14ac:dyDescent="0.45">
      <c r="B13" t="s">
        <v>23</v>
      </c>
      <c r="C13">
        <v>858</v>
      </c>
      <c r="E13" s="4">
        <v>45658</v>
      </c>
      <c r="F13" t="s">
        <v>13</v>
      </c>
      <c r="G13" t="s">
        <v>13</v>
      </c>
      <c r="I13">
        <v>-1364.5</v>
      </c>
      <c r="J13" t="s">
        <v>14</v>
      </c>
    </row>
    <row r="14" spans="1:26" x14ac:dyDescent="0.45">
      <c r="B14" t="s">
        <v>24</v>
      </c>
      <c r="C14">
        <v>825</v>
      </c>
      <c r="E14" s="4">
        <v>45658</v>
      </c>
      <c r="F14" t="s">
        <v>13</v>
      </c>
      <c r="G14" t="s">
        <v>13</v>
      </c>
      <c r="I14">
        <v>-6991.73</v>
      </c>
      <c r="J14" t="s">
        <v>14</v>
      </c>
    </row>
    <row r="15" spans="1:26" x14ac:dyDescent="0.45">
      <c r="B15" t="s">
        <v>25</v>
      </c>
      <c r="C15">
        <v>900</v>
      </c>
      <c r="E15" s="4">
        <v>45658</v>
      </c>
      <c r="F15" t="s">
        <v>13</v>
      </c>
      <c r="G15" t="s">
        <v>13</v>
      </c>
      <c r="I15">
        <v>0</v>
      </c>
      <c r="J15" t="s">
        <v>14</v>
      </c>
    </row>
    <row r="16" spans="1:26" x14ac:dyDescent="0.45">
      <c r="B16" t="s">
        <v>26</v>
      </c>
      <c r="C16">
        <v>820</v>
      </c>
      <c r="E16" s="4">
        <v>45658</v>
      </c>
      <c r="F16" t="s">
        <v>13</v>
      </c>
      <c r="G16" t="s">
        <v>13</v>
      </c>
      <c r="I16">
        <v>-27126.2</v>
      </c>
      <c r="J16" t="s">
        <v>14</v>
      </c>
    </row>
    <row r="17" spans="2:10" x14ac:dyDescent="0.45">
      <c r="B17" t="s">
        <v>27</v>
      </c>
      <c r="C17">
        <v>830</v>
      </c>
      <c r="E17" s="4">
        <v>45658</v>
      </c>
      <c r="F17" t="s">
        <v>13</v>
      </c>
      <c r="G17" t="s">
        <v>13</v>
      </c>
      <c r="I17">
        <v>-15052.7</v>
      </c>
      <c r="J17" t="s">
        <v>14</v>
      </c>
    </row>
    <row r="18" spans="2:10" x14ac:dyDescent="0.45">
      <c r="B18" t="s">
        <v>28</v>
      </c>
      <c r="C18">
        <v>960</v>
      </c>
      <c r="E18" s="4">
        <v>45658</v>
      </c>
      <c r="F18" t="s">
        <v>13</v>
      </c>
      <c r="G18" t="s">
        <v>13</v>
      </c>
      <c r="I18">
        <v>-513686.24</v>
      </c>
      <c r="J18" t="s">
        <v>14</v>
      </c>
    </row>
    <row r="19" spans="2:10" x14ac:dyDescent="0.45">
      <c r="B19" t="s">
        <v>29</v>
      </c>
      <c r="C19">
        <v>950</v>
      </c>
      <c r="E19" s="4">
        <v>45658</v>
      </c>
      <c r="F19" t="s">
        <v>13</v>
      </c>
      <c r="G19" t="s">
        <v>13</v>
      </c>
      <c r="I19">
        <v>-100</v>
      </c>
      <c r="J19" t="s">
        <v>14</v>
      </c>
    </row>
    <row r="20" spans="2:10" x14ac:dyDescent="0.45">
      <c r="B20" t="s">
        <v>30</v>
      </c>
      <c r="C20">
        <v>469</v>
      </c>
      <c r="D20" t="s">
        <v>31</v>
      </c>
      <c r="E20" s="4">
        <v>45659</v>
      </c>
      <c r="F20" t="s">
        <v>32</v>
      </c>
      <c r="G20" t="s">
        <v>33</v>
      </c>
      <c r="H20" t="s">
        <v>34</v>
      </c>
      <c r="I20">
        <v>1250</v>
      </c>
      <c r="J20" t="s">
        <v>14</v>
      </c>
    </row>
    <row r="21" spans="2:10" x14ac:dyDescent="0.45">
      <c r="B21" t="s">
        <v>20</v>
      </c>
      <c r="C21">
        <v>650</v>
      </c>
      <c r="E21" s="4">
        <v>45659</v>
      </c>
      <c r="F21" t="s">
        <v>32</v>
      </c>
      <c r="G21" t="s">
        <v>33</v>
      </c>
      <c r="H21" t="s">
        <v>34</v>
      </c>
      <c r="I21">
        <v>-1250</v>
      </c>
      <c r="J21" t="s">
        <v>14</v>
      </c>
    </row>
    <row r="22" spans="2:10" x14ac:dyDescent="0.45">
      <c r="B22" t="s">
        <v>30</v>
      </c>
      <c r="C22">
        <v>469</v>
      </c>
      <c r="D22" t="s">
        <v>35</v>
      </c>
      <c r="E22" s="4">
        <v>45659</v>
      </c>
      <c r="F22" t="s">
        <v>32</v>
      </c>
      <c r="G22" t="s">
        <v>33</v>
      </c>
      <c r="H22" t="s">
        <v>34</v>
      </c>
      <c r="I22">
        <v>800</v>
      </c>
      <c r="J22" t="s">
        <v>14</v>
      </c>
    </row>
    <row r="23" spans="2:10" x14ac:dyDescent="0.45">
      <c r="B23" t="s">
        <v>20</v>
      </c>
      <c r="C23">
        <v>650</v>
      </c>
      <c r="E23" s="4">
        <v>45659</v>
      </c>
      <c r="F23" t="s">
        <v>32</v>
      </c>
      <c r="G23" t="s">
        <v>33</v>
      </c>
      <c r="H23" t="s">
        <v>34</v>
      </c>
      <c r="I23">
        <v>-800</v>
      </c>
      <c r="J23" t="s">
        <v>14</v>
      </c>
    </row>
    <row r="24" spans="2:10" x14ac:dyDescent="0.45">
      <c r="B24" t="s">
        <v>36</v>
      </c>
      <c r="C24">
        <v>433</v>
      </c>
      <c r="D24" t="s">
        <v>35</v>
      </c>
      <c r="E24" s="4">
        <v>45659</v>
      </c>
      <c r="F24" t="s">
        <v>32</v>
      </c>
      <c r="G24" t="s">
        <v>37</v>
      </c>
      <c r="H24" t="s">
        <v>34</v>
      </c>
      <c r="I24">
        <v>650</v>
      </c>
      <c r="J24" t="s">
        <v>14</v>
      </c>
    </row>
    <row r="25" spans="2:10" x14ac:dyDescent="0.45">
      <c r="B25" t="s">
        <v>20</v>
      </c>
      <c r="C25">
        <v>650</v>
      </c>
      <c r="E25" s="4">
        <v>45659</v>
      </c>
      <c r="F25" t="s">
        <v>32</v>
      </c>
      <c r="G25" t="s">
        <v>37</v>
      </c>
      <c r="H25" t="s">
        <v>34</v>
      </c>
      <c r="I25">
        <v>-650</v>
      </c>
      <c r="J25" t="s">
        <v>14</v>
      </c>
    </row>
    <row r="26" spans="2:10" x14ac:dyDescent="0.45">
      <c r="B26" t="s">
        <v>38</v>
      </c>
      <c r="C26">
        <v>465</v>
      </c>
      <c r="D26" t="s">
        <v>31</v>
      </c>
      <c r="E26" s="4">
        <v>45659</v>
      </c>
      <c r="F26" t="s">
        <v>32</v>
      </c>
      <c r="G26" t="s">
        <v>39</v>
      </c>
      <c r="H26" t="s">
        <v>34</v>
      </c>
      <c r="I26">
        <v>300</v>
      </c>
      <c r="J26" t="s">
        <v>14</v>
      </c>
    </row>
    <row r="27" spans="2:10" x14ac:dyDescent="0.45">
      <c r="B27" t="s">
        <v>38</v>
      </c>
      <c r="C27">
        <v>465</v>
      </c>
      <c r="D27" t="s">
        <v>31</v>
      </c>
      <c r="E27" s="4">
        <v>45659</v>
      </c>
      <c r="F27" t="s">
        <v>32</v>
      </c>
      <c r="G27" t="s">
        <v>39</v>
      </c>
      <c r="H27" t="s">
        <v>34</v>
      </c>
      <c r="I27">
        <v>-300</v>
      </c>
      <c r="J27" t="s">
        <v>14</v>
      </c>
    </row>
    <row r="28" spans="2:10" x14ac:dyDescent="0.45">
      <c r="B28" t="s">
        <v>38</v>
      </c>
      <c r="C28">
        <v>465</v>
      </c>
      <c r="D28" t="s">
        <v>35</v>
      </c>
      <c r="E28" s="4">
        <v>45659</v>
      </c>
      <c r="F28" t="s">
        <v>32</v>
      </c>
      <c r="G28" t="s">
        <v>40</v>
      </c>
      <c r="H28" t="s">
        <v>34</v>
      </c>
      <c r="I28">
        <v>300</v>
      </c>
      <c r="J28" t="s">
        <v>14</v>
      </c>
    </row>
    <row r="29" spans="2:10" x14ac:dyDescent="0.45">
      <c r="B29" t="s">
        <v>38</v>
      </c>
      <c r="C29">
        <v>465</v>
      </c>
      <c r="D29" t="s">
        <v>35</v>
      </c>
      <c r="E29" s="4">
        <v>45659</v>
      </c>
      <c r="F29" t="s">
        <v>32</v>
      </c>
      <c r="G29" t="s">
        <v>40</v>
      </c>
      <c r="H29" t="s">
        <v>34</v>
      </c>
      <c r="I29">
        <v>-300</v>
      </c>
      <c r="J29" t="s">
        <v>14</v>
      </c>
    </row>
    <row r="30" spans="2:10" x14ac:dyDescent="0.45">
      <c r="B30" t="s">
        <v>41</v>
      </c>
      <c r="C30">
        <v>429</v>
      </c>
      <c r="D30" t="s">
        <v>35</v>
      </c>
      <c r="E30" s="4">
        <v>45659</v>
      </c>
      <c r="F30" t="s">
        <v>42</v>
      </c>
      <c r="G30" t="s">
        <v>43</v>
      </c>
      <c r="H30" t="s">
        <v>44</v>
      </c>
      <c r="I30">
        <v>90</v>
      </c>
      <c r="J30" t="s">
        <v>14</v>
      </c>
    </row>
    <row r="31" spans="2:10" x14ac:dyDescent="0.45">
      <c r="B31" t="s">
        <v>26</v>
      </c>
      <c r="C31">
        <v>820</v>
      </c>
      <c r="E31" s="4">
        <v>45659</v>
      </c>
      <c r="F31" t="s">
        <v>42</v>
      </c>
      <c r="G31" t="s">
        <v>43</v>
      </c>
      <c r="H31" t="s">
        <v>44</v>
      </c>
      <c r="I31">
        <v>18</v>
      </c>
      <c r="J31" t="s">
        <v>14</v>
      </c>
    </row>
    <row r="32" spans="2:10" x14ac:dyDescent="0.45">
      <c r="B32" t="s">
        <v>21</v>
      </c>
      <c r="C32">
        <v>800</v>
      </c>
      <c r="E32" s="4">
        <v>45659</v>
      </c>
      <c r="F32" t="s">
        <v>45</v>
      </c>
      <c r="G32" t="s">
        <v>43</v>
      </c>
      <c r="H32" t="s">
        <v>44</v>
      </c>
      <c r="I32">
        <v>-108</v>
      </c>
      <c r="J32" t="s">
        <v>14</v>
      </c>
    </row>
    <row r="33" spans="2:10" x14ac:dyDescent="0.45">
      <c r="B33" t="s">
        <v>46</v>
      </c>
      <c r="C33">
        <v>463</v>
      </c>
      <c r="D33" t="s">
        <v>35</v>
      </c>
      <c r="E33" s="4">
        <v>45659</v>
      </c>
      <c r="F33" t="s">
        <v>42</v>
      </c>
      <c r="G33" t="s">
        <v>47</v>
      </c>
      <c r="H33" t="s">
        <v>48</v>
      </c>
      <c r="I33">
        <v>290</v>
      </c>
      <c r="J33" t="s">
        <v>14</v>
      </c>
    </row>
    <row r="34" spans="2:10" x14ac:dyDescent="0.45">
      <c r="B34" t="s">
        <v>26</v>
      </c>
      <c r="C34">
        <v>820</v>
      </c>
      <c r="E34" s="4">
        <v>45659</v>
      </c>
      <c r="F34" t="s">
        <v>42</v>
      </c>
      <c r="G34" t="s">
        <v>49</v>
      </c>
      <c r="H34" t="s">
        <v>48</v>
      </c>
      <c r="I34">
        <v>58</v>
      </c>
      <c r="J34" t="s">
        <v>14</v>
      </c>
    </row>
    <row r="35" spans="2:10" x14ac:dyDescent="0.45">
      <c r="B35" t="s">
        <v>21</v>
      </c>
      <c r="C35">
        <v>800</v>
      </c>
      <c r="E35" s="4">
        <v>45659</v>
      </c>
      <c r="F35" t="s">
        <v>45</v>
      </c>
      <c r="G35" t="s">
        <v>49</v>
      </c>
      <c r="H35" t="s">
        <v>48</v>
      </c>
      <c r="I35">
        <v>-348</v>
      </c>
      <c r="J35" t="s">
        <v>14</v>
      </c>
    </row>
    <row r="36" spans="2:10" x14ac:dyDescent="0.45">
      <c r="B36" t="s">
        <v>18</v>
      </c>
      <c r="C36">
        <v>610</v>
      </c>
      <c r="E36" s="4">
        <v>45661</v>
      </c>
      <c r="F36" t="s">
        <v>50</v>
      </c>
      <c r="G36" t="s">
        <v>51</v>
      </c>
      <c r="H36" t="s">
        <v>52</v>
      </c>
      <c r="I36">
        <v>8224.7999999999993</v>
      </c>
      <c r="J36" t="s">
        <v>14</v>
      </c>
    </row>
    <row r="37" spans="2:10" x14ac:dyDescent="0.45">
      <c r="B37" t="s">
        <v>53</v>
      </c>
      <c r="C37">
        <v>200</v>
      </c>
      <c r="D37" t="s">
        <v>54</v>
      </c>
      <c r="E37" s="4">
        <v>45661</v>
      </c>
      <c r="F37" t="s">
        <v>50</v>
      </c>
      <c r="G37" t="s">
        <v>51</v>
      </c>
      <c r="H37" t="s">
        <v>52</v>
      </c>
      <c r="I37">
        <v>-6854</v>
      </c>
      <c r="J37" t="s">
        <v>14</v>
      </c>
    </row>
    <row r="38" spans="2:10" x14ac:dyDescent="0.45">
      <c r="B38" t="s">
        <v>26</v>
      </c>
      <c r="C38">
        <v>820</v>
      </c>
      <c r="E38" s="4">
        <v>45661</v>
      </c>
      <c r="F38" t="s">
        <v>50</v>
      </c>
      <c r="G38" t="s">
        <v>51</v>
      </c>
      <c r="H38" t="s">
        <v>52</v>
      </c>
      <c r="I38">
        <v>-1370.8</v>
      </c>
      <c r="J38" t="s">
        <v>14</v>
      </c>
    </row>
    <row r="39" spans="2:10" x14ac:dyDescent="0.45">
      <c r="B39" t="s">
        <v>18</v>
      </c>
      <c r="C39">
        <v>610</v>
      </c>
      <c r="E39" s="4">
        <v>45661</v>
      </c>
      <c r="F39" t="s">
        <v>55</v>
      </c>
      <c r="G39" t="s">
        <v>56</v>
      </c>
      <c r="H39" t="s">
        <v>57</v>
      </c>
      <c r="I39">
        <v>-7946.4</v>
      </c>
      <c r="J39" t="s">
        <v>14</v>
      </c>
    </row>
    <row r="40" spans="2:10" x14ac:dyDescent="0.45">
      <c r="B40" t="s">
        <v>20</v>
      </c>
      <c r="C40">
        <v>650</v>
      </c>
      <c r="E40" s="4">
        <v>45661</v>
      </c>
      <c r="F40" t="s">
        <v>55</v>
      </c>
      <c r="G40" t="s">
        <v>56</v>
      </c>
      <c r="H40" t="s">
        <v>57</v>
      </c>
      <c r="I40">
        <v>7946.4</v>
      </c>
      <c r="J40" t="s">
        <v>14</v>
      </c>
    </row>
    <row r="41" spans="2:10" x14ac:dyDescent="0.45">
      <c r="B41" t="s">
        <v>18</v>
      </c>
      <c r="C41">
        <v>610</v>
      </c>
      <c r="E41" s="4">
        <v>45662</v>
      </c>
      <c r="F41" t="s">
        <v>50</v>
      </c>
      <c r="G41" t="s">
        <v>58</v>
      </c>
      <c r="H41" t="s">
        <v>59</v>
      </c>
      <c r="I41">
        <v>11940</v>
      </c>
      <c r="J41" t="s">
        <v>14</v>
      </c>
    </row>
    <row r="42" spans="2:10" x14ac:dyDescent="0.45">
      <c r="B42" t="s">
        <v>53</v>
      </c>
      <c r="C42">
        <v>200</v>
      </c>
      <c r="D42" t="s">
        <v>54</v>
      </c>
      <c r="E42" s="4">
        <v>45662</v>
      </c>
      <c r="F42" t="s">
        <v>50</v>
      </c>
      <c r="G42" t="s">
        <v>58</v>
      </c>
      <c r="H42" t="s">
        <v>59</v>
      </c>
      <c r="I42">
        <v>-9950</v>
      </c>
      <c r="J42" t="s">
        <v>14</v>
      </c>
    </row>
    <row r="43" spans="2:10" x14ac:dyDescent="0.45">
      <c r="B43" t="s">
        <v>26</v>
      </c>
      <c r="C43">
        <v>820</v>
      </c>
      <c r="E43" s="4">
        <v>45662</v>
      </c>
      <c r="F43" t="s">
        <v>50</v>
      </c>
      <c r="G43" t="s">
        <v>58</v>
      </c>
      <c r="H43" t="s">
        <v>59</v>
      </c>
      <c r="I43">
        <v>-1990</v>
      </c>
      <c r="J43" t="s">
        <v>14</v>
      </c>
    </row>
    <row r="44" spans="2:10" x14ac:dyDescent="0.45">
      <c r="B44" t="s">
        <v>18</v>
      </c>
      <c r="C44">
        <v>610</v>
      </c>
      <c r="E44" s="4">
        <v>45662</v>
      </c>
      <c r="F44" t="s">
        <v>55</v>
      </c>
      <c r="G44" t="s">
        <v>60</v>
      </c>
      <c r="H44" t="s">
        <v>61</v>
      </c>
      <c r="I44">
        <v>-3024</v>
      </c>
      <c r="J44" t="s">
        <v>14</v>
      </c>
    </row>
    <row r="45" spans="2:10" x14ac:dyDescent="0.45">
      <c r="B45" t="s">
        <v>20</v>
      </c>
      <c r="C45">
        <v>650</v>
      </c>
      <c r="E45" s="4">
        <v>45662</v>
      </c>
      <c r="F45" t="s">
        <v>55</v>
      </c>
      <c r="G45" t="s">
        <v>60</v>
      </c>
      <c r="H45" t="s">
        <v>61</v>
      </c>
      <c r="I45">
        <v>3024</v>
      </c>
      <c r="J45" t="s">
        <v>14</v>
      </c>
    </row>
    <row r="46" spans="2:10" x14ac:dyDescent="0.45">
      <c r="B46" t="s">
        <v>21</v>
      </c>
      <c r="C46">
        <v>800</v>
      </c>
      <c r="E46" s="4">
        <v>45662</v>
      </c>
      <c r="F46" t="s">
        <v>45</v>
      </c>
      <c r="G46" t="s">
        <v>62</v>
      </c>
      <c r="H46" t="s">
        <v>63</v>
      </c>
      <c r="I46">
        <v>1424.4</v>
      </c>
      <c r="J46" t="s">
        <v>14</v>
      </c>
    </row>
    <row r="47" spans="2:10" x14ac:dyDescent="0.45">
      <c r="B47" t="s">
        <v>20</v>
      </c>
      <c r="C47">
        <v>650</v>
      </c>
      <c r="E47" s="4">
        <v>45662</v>
      </c>
      <c r="F47" t="s">
        <v>45</v>
      </c>
      <c r="G47" t="s">
        <v>62</v>
      </c>
      <c r="H47" t="s">
        <v>63</v>
      </c>
      <c r="I47">
        <v>-1424.4</v>
      </c>
      <c r="J47" t="s">
        <v>14</v>
      </c>
    </row>
    <row r="48" spans="2:10" x14ac:dyDescent="0.45">
      <c r="B48" t="s">
        <v>18</v>
      </c>
      <c r="C48">
        <v>610</v>
      </c>
      <c r="E48" s="4">
        <v>45663</v>
      </c>
      <c r="F48" t="s">
        <v>50</v>
      </c>
      <c r="G48" t="s">
        <v>64</v>
      </c>
      <c r="H48" t="s">
        <v>65</v>
      </c>
      <c r="I48">
        <v>13864.8</v>
      </c>
      <c r="J48" t="s">
        <v>14</v>
      </c>
    </row>
    <row r="49" spans="2:10" x14ac:dyDescent="0.45">
      <c r="B49" t="s">
        <v>53</v>
      </c>
      <c r="C49">
        <v>200</v>
      </c>
      <c r="D49" t="s">
        <v>54</v>
      </c>
      <c r="E49" s="4">
        <v>45663</v>
      </c>
      <c r="F49" t="s">
        <v>50</v>
      </c>
      <c r="G49" t="s">
        <v>64</v>
      </c>
      <c r="H49" t="s">
        <v>65</v>
      </c>
      <c r="I49">
        <v>-11554</v>
      </c>
      <c r="J49" t="s">
        <v>14</v>
      </c>
    </row>
    <row r="50" spans="2:10" x14ac:dyDescent="0.45">
      <c r="B50" t="s">
        <v>26</v>
      </c>
      <c r="C50">
        <v>820</v>
      </c>
      <c r="E50" s="4">
        <v>45663</v>
      </c>
      <c r="F50" t="s">
        <v>50</v>
      </c>
      <c r="G50" t="s">
        <v>64</v>
      </c>
      <c r="H50" t="s">
        <v>65</v>
      </c>
      <c r="I50">
        <v>-2310.8000000000002</v>
      </c>
      <c r="J50" t="s">
        <v>14</v>
      </c>
    </row>
    <row r="51" spans="2:10" x14ac:dyDescent="0.45">
      <c r="B51" t="s">
        <v>18</v>
      </c>
      <c r="C51">
        <v>610</v>
      </c>
      <c r="E51" s="4">
        <v>45663</v>
      </c>
      <c r="F51" t="s">
        <v>55</v>
      </c>
      <c r="G51" t="s">
        <v>66</v>
      </c>
      <c r="H51" t="s">
        <v>67</v>
      </c>
      <c r="I51">
        <v>-5092.8</v>
      </c>
      <c r="J51" t="s">
        <v>14</v>
      </c>
    </row>
    <row r="52" spans="2:10" x14ac:dyDescent="0.45">
      <c r="B52" t="s">
        <v>18</v>
      </c>
      <c r="C52">
        <v>610</v>
      </c>
      <c r="E52" s="4">
        <v>45663</v>
      </c>
      <c r="F52" t="s">
        <v>55</v>
      </c>
      <c r="G52" t="s">
        <v>68</v>
      </c>
      <c r="H52" t="s">
        <v>69</v>
      </c>
      <c r="I52">
        <v>-2095.1999999999998</v>
      </c>
      <c r="J52" t="s">
        <v>14</v>
      </c>
    </row>
    <row r="53" spans="2:10" x14ac:dyDescent="0.45">
      <c r="B53" t="s">
        <v>20</v>
      </c>
      <c r="C53">
        <v>650</v>
      </c>
      <c r="E53" s="4">
        <v>45663</v>
      </c>
      <c r="F53" t="s">
        <v>55</v>
      </c>
      <c r="G53" t="s">
        <v>66</v>
      </c>
      <c r="H53" t="s">
        <v>67</v>
      </c>
      <c r="I53">
        <v>5092.8</v>
      </c>
      <c r="J53" t="s">
        <v>14</v>
      </c>
    </row>
    <row r="54" spans="2:10" x14ac:dyDescent="0.45">
      <c r="B54" t="s">
        <v>20</v>
      </c>
      <c r="C54">
        <v>650</v>
      </c>
      <c r="E54" s="4">
        <v>45663</v>
      </c>
      <c r="F54" t="s">
        <v>55</v>
      </c>
      <c r="G54" t="s">
        <v>68</v>
      </c>
      <c r="H54" t="s">
        <v>69</v>
      </c>
      <c r="I54">
        <v>2095.1999999999998</v>
      </c>
      <c r="J54" t="s">
        <v>14</v>
      </c>
    </row>
    <row r="55" spans="2:10" x14ac:dyDescent="0.45">
      <c r="B55" t="s">
        <v>70</v>
      </c>
      <c r="C55">
        <v>425</v>
      </c>
      <c r="D55" t="s">
        <v>31</v>
      </c>
      <c r="E55" s="4">
        <v>45663</v>
      </c>
      <c r="F55" t="s">
        <v>42</v>
      </c>
      <c r="G55" t="s">
        <v>62</v>
      </c>
      <c r="H55" t="s">
        <v>71</v>
      </c>
      <c r="I55">
        <v>1118</v>
      </c>
      <c r="J55" t="s">
        <v>14</v>
      </c>
    </row>
    <row r="56" spans="2:10" x14ac:dyDescent="0.45">
      <c r="B56" t="s">
        <v>26</v>
      </c>
      <c r="C56">
        <v>820</v>
      </c>
      <c r="E56" s="4">
        <v>45663</v>
      </c>
      <c r="F56" t="s">
        <v>42</v>
      </c>
      <c r="G56" t="s">
        <v>62</v>
      </c>
      <c r="H56" t="s">
        <v>71</v>
      </c>
      <c r="I56">
        <v>223.6</v>
      </c>
      <c r="J56" t="s">
        <v>14</v>
      </c>
    </row>
    <row r="57" spans="2:10" x14ac:dyDescent="0.45">
      <c r="B57" t="s">
        <v>21</v>
      </c>
      <c r="C57">
        <v>800</v>
      </c>
      <c r="E57" s="4">
        <v>45663</v>
      </c>
      <c r="F57" t="s">
        <v>45</v>
      </c>
      <c r="G57" t="s">
        <v>62</v>
      </c>
      <c r="H57" t="s">
        <v>71</v>
      </c>
      <c r="I57">
        <v>-1341.6</v>
      </c>
      <c r="J57" t="s">
        <v>14</v>
      </c>
    </row>
    <row r="58" spans="2:10" x14ac:dyDescent="0.45">
      <c r="B58" t="s">
        <v>41</v>
      </c>
      <c r="C58">
        <v>429</v>
      </c>
      <c r="D58" t="s">
        <v>31</v>
      </c>
      <c r="E58" s="4">
        <v>45664</v>
      </c>
      <c r="F58" t="s">
        <v>42</v>
      </c>
      <c r="G58" t="s">
        <v>49</v>
      </c>
      <c r="H58" t="s">
        <v>72</v>
      </c>
      <c r="I58">
        <v>261</v>
      </c>
      <c r="J58" t="s">
        <v>14</v>
      </c>
    </row>
    <row r="59" spans="2:10" x14ac:dyDescent="0.45">
      <c r="B59" t="s">
        <v>26</v>
      </c>
      <c r="C59">
        <v>820</v>
      </c>
      <c r="E59" s="4">
        <v>45664</v>
      </c>
      <c r="F59" t="s">
        <v>42</v>
      </c>
      <c r="G59" t="s">
        <v>49</v>
      </c>
      <c r="H59" t="s">
        <v>72</v>
      </c>
      <c r="I59">
        <v>52.2</v>
      </c>
      <c r="J59" t="s">
        <v>14</v>
      </c>
    </row>
    <row r="60" spans="2:10" x14ac:dyDescent="0.45">
      <c r="B60" t="s">
        <v>21</v>
      </c>
      <c r="C60">
        <v>800</v>
      </c>
      <c r="E60" s="4">
        <v>45664</v>
      </c>
      <c r="F60" t="s">
        <v>45</v>
      </c>
      <c r="G60" t="s">
        <v>49</v>
      </c>
      <c r="H60" t="s">
        <v>72</v>
      </c>
      <c r="I60">
        <v>-313.2</v>
      </c>
      <c r="J60" t="s">
        <v>14</v>
      </c>
    </row>
    <row r="61" spans="2:10" x14ac:dyDescent="0.45">
      <c r="B61" t="s">
        <v>41</v>
      </c>
      <c r="C61">
        <v>429</v>
      </c>
      <c r="D61" t="s">
        <v>73</v>
      </c>
      <c r="E61" s="4">
        <v>45664</v>
      </c>
      <c r="F61" t="s">
        <v>42</v>
      </c>
      <c r="G61" t="s">
        <v>74</v>
      </c>
      <c r="H61" t="s">
        <v>75</v>
      </c>
      <c r="I61">
        <v>96</v>
      </c>
      <c r="J61" t="s">
        <v>14</v>
      </c>
    </row>
    <row r="62" spans="2:10" x14ac:dyDescent="0.45">
      <c r="B62" t="s">
        <v>26</v>
      </c>
      <c r="C62">
        <v>820</v>
      </c>
      <c r="E62" s="4">
        <v>45664</v>
      </c>
      <c r="F62" t="s">
        <v>42</v>
      </c>
      <c r="G62" t="s">
        <v>49</v>
      </c>
      <c r="H62" t="s">
        <v>75</v>
      </c>
      <c r="I62">
        <v>19.2</v>
      </c>
      <c r="J62" t="s">
        <v>14</v>
      </c>
    </row>
    <row r="63" spans="2:10" x14ac:dyDescent="0.45">
      <c r="B63" t="s">
        <v>21</v>
      </c>
      <c r="C63">
        <v>800</v>
      </c>
      <c r="E63" s="4">
        <v>45664</v>
      </c>
      <c r="F63" t="s">
        <v>45</v>
      </c>
      <c r="G63" t="s">
        <v>49</v>
      </c>
      <c r="H63" t="s">
        <v>75</v>
      </c>
      <c r="I63">
        <v>-115.2</v>
      </c>
      <c r="J63" t="s">
        <v>14</v>
      </c>
    </row>
    <row r="64" spans="2:10" x14ac:dyDescent="0.45">
      <c r="B64" t="s">
        <v>18</v>
      </c>
      <c r="C64">
        <v>610</v>
      </c>
      <c r="E64" s="4">
        <v>45665</v>
      </c>
      <c r="F64" t="s">
        <v>55</v>
      </c>
      <c r="G64" t="s">
        <v>76</v>
      </c>
      <c r="H64" t="s">
        <v>77</v>
      </c>
      <c r="I64">
        <v>-2887.2</v>
      </c>
      <c r="J64" t="s">
        <v>14</v>
      </c>
    </row>
    <row r="65" spans="2:10" x14ac:dyDescent="0.45">
      <c r="B65" t="s">
        <v>18</v>
      </c>
      <c r="C65">
        <v>610</v>
      </c>
      <c r="E65" s="4">
        <v>45665</v>
      </c>
      <c r="F65" t="s">
        <v>55</v>
      </c>
      <c r="G65" t="s">
        <v>78</v>
      </c>
      <c r="H65" t="s">
        <v>79</v>
      </c>
      <c r="I65">
        <v>-13742.4</v>
      </c>
      <c r="J65" t="s">
        <v>14</v>
      </c>
    </row>
    <row r="66" spans="2:10" x14ac:dyDescent="0.45">
      <c r="B66" t="s">
        <v>20</v>
      </c>
      <c r="C66">
        <v>650</v>
      </c>
      <c r="E66" s="4">
        <v>45665</v>
      </c>
      <c r="F66" t="s">
        <v>55</v>
      </c>
      <c r="G66" t="s">
        <v>76</v>
      </c>
      <c r="H66" t="s">
        <v>77</v>
      </c>
      <c r="I66">
        <v>2887.2</v>
      </c>
      <c r="J66" t="s">
        <v>14</v>
      </c>
    </row>
    <row r="67" spans="2:10" x14ac:dyDescent="0.45">
      <c r="B67" t="s">
        <v>20</v>
      </c>
      <c r="C67">
        <v>650</v>
      </c>
      <c r="E67" s="4">
        <v>45665</v>
      </c>
      <c r="F67" t="s">
        <v>55</v>
      </c>
      <c r="G67" t="s">
        <v>78</v>
      </c>
      <c r="H67" t="s">
        <v>79</v>
      </c>
      <c r="I67">
        <v>13742.4</v>
      </c>
      <c r="J67" t="s">
        <v>14</v>
      </c>
    </row>
    <row r="68" spans="2:10" x14ac:dyDescent="0.45">
      <c r="B68" t="s">
        <v>21</v>
      </c>
      <c r="C68">
        <v>800</v>
      </c>
      <c r="E68" s="4">
        <v>45665</v>
      </c>
      <c r="F68" t="s">
        <v>45</v>
      </c>
      <c r="G68" t="s">
        <v>43</v>
      </c>
      <c r="H68" t="s">
        <v>80</v>
      </c>
      <c r="I68">
        <v>111.6</v>
      </c>
      <c r="J68" t="s">
        <v>14</v>
      </c>
    </row>
    <row r="69" spans="2:10" x14ac:dyDescent="0.45">
      <c r="B69" t="s">
        <v>20</v>
      </c>
      <c r="C69">
        <v>650</v>
      </c>
      <c r="E69" s="4">
        <v>45665</v>
      </c>
      <c r="F69" t="s">
        <v>45</v>
      </c>
      <c r="G69" t="s">
        <v>43</v>
      </c>
      <c r="H69" t="s">
        <v>80</v>
      </c>
      <c r="I69">
        <v>-111.6</v>
      </c>
      <c r="J69" t="s">
        <v>14</v>
      </c>
    </row>
    <row r="70" spans="2:10" x14ac:dyDescent="0.45">
      <c r="B70" t="s">
        <v>18</v>
      </c>
      <c r="C70">
        <v>610</v>
      </c>
      <c r="E70" s="4">
        <v>45667</v>
      </c>
      <c r="F70" t="s">
        <v>50</v>
      </c>
      <c r="G70" t="s">
        <v>78</v>
      </c>
      <c r="H70" t="s">
        <v>81</v>
      </c>
      <c r="I70">
        <v>13356</v>
      </c>
      <c r="J70" t="s">
        <v>14</v>
      </c>
    </row>
    <row r="71" spans="2:10" x14ac:dyDescent="0.45">
      <c r="B71" t="s">
        <v>18</v>
      </c>
      <c r="C71">
        <v>610</v>
      </c>
      <c r="E71" s="4">
        <v>45667</v>
      </c>
      <c r="F71" t="s">
        <v>50</v>
      </c>
      <c r="G71" t="s">
        <v>68</v>
      </c>
      <c r="H71" t="s">
        <v>82</v>
      </c>
      <c r="I71">
        <v>4147.2</v>
      </c>
      <c r="J71" t="s">
        <v>14</v>
      </c>
    </row>
    <row r="72" spans="2:10" x14ac:dyDescent="0.45">
      <c r="B72" t="s">
        <v>18</v>
      </c>
      <c r="C72">
        <v>610</v>
      </c>
      <c r="E72" s="4">
        <v>45667</v>
      </c>
      <c r="F72" t="s">
        <v>50</v>
      </c>
      <c r="G72" t="s">
        <v>60</v>
      </c>
      <c r="H72" t="s">
        <v>83</v>
      </c>
      <c r="I72">
        <v>3484.8</v>
      </c>
      <c r="J72" t="s">
        <v>14</v>
      </c>
    </row>
    <row r="73" spans="2:10" x14ac:dyDescent="0.45">
      <c r="B73" t="s">
        <v>53</v>
      </c>
      <c r="C73">
        <v>200</v>
      </c>
      <c r="D73" t="s">
        <v>54</v>
      </c>
      <c r="E73" s="4">
        <v>45667</v>
      </c>
      <c r="F73" t="s">
        <v>50</v>
      </c>
      <c r="G73" t="s">
        <v>78</v>
      </c>
      <c r="H73" t="s">
        <v>81</v>
      </c>
      <c r="I73">
        <v>-11130</v>
      </c>
      <c r="J73" t="s">
        <v>14</v>
      </c>
    </row>
    <row r="74" spans="2:10" x14ac:dyDescent="0.45">
      <c r="B74" t="s">
        <v>53</v>
      </c>
      <c r="C74">
        <v>200</v>
      </c>
      <c r="D74" t="s">
        <v>54</v>
      </c>
      <c r="E74" s="4">
        <v>45667</v>
      </c>
      <c r="F74" t="s">
        <v>50</v>
      </c>
      <c r="G74" t="s">
        <v>68</v>
      </c>
      <c r="H74" t="s">
        <v>82</v>
      </c>
      <c r="I74">
        <v>-3456</v>
      </c>
      <c r="J74" t="s">
        <v>14</v>
      </c>
    </row>
    <row r="75" spans="2:10" x14ac:dyDescent="0.45">
      <c r="B75" t="s">
        <v>53</v>
      </c>
      <c r="C75">
        <v>200</v>
      </c>
      <c r="D75" t="s">
        <v>54</v>
      </c>
      <c r="E75" s="4">
        <v>45667</v>
      </c>
      <c r="F75" t="s">
        <v>50</v>
      </c>
      <c r="G75" t="s">
        <v>60</v>
      </c>
      <c r="H75" t="s">
        <v>83</v>
      </c>
      <c r="I75">
        <v>-2904</v>
      </c>
      <c r="J75" t="s">
        <v>14</v>
      </c>
    </row>
    <row r="76" spans="2:10" x14ac:dyDescent="0.45">
      <c r="B76" t="s">
        <v>26</v>
      </c>
      <c r="C76">
        <v>820</v>
      </c>
      <c r="E76" s="4">
        <v>45667</v>
      </c>
      <c r="F76" t="s">
        <v>50</v>
      </c>
      <c r="G76" t="s">
        <v>78</v>
      </c>
      <c r="H76" t="s">
        <v>81</v>
      </c>
      <c r="I76">
        <v>-2226</v>
      </c>
      <c r="J76" t="s">
        <v>14</v>
      </c>
    </row>
    <row r="77" spans="2:10" x14ac:dyDescent="0.45">
      <c r="B77" t="s">
        <v>26</v>
      </c>
      <c r="C77">
        <v>820</v>
      </c>
      <c r="E77" s="4">
        <v>45667</v>
      </c>
      <c r="F77" t="s">
        <v>50</v>
      </c>
      <c r="G77" t="s">
        <v>68</v>
      </c>
      <c r="H77" t="s">
        <v>82</v>
      </c>
      <c r="I77">
        <v>-691.2</v>
      </c>
      <c r="J77" t="s">
        <v>14</v>
      </c>
    </row>
    <row r="78" spans="2:10" x14ac:dyDescent="0.45">
      <c r="B78" t="s">
        <v>26</v>
      </c>
      <c r="C78">
        <v>820</v>
      </c>
      <c r="E78" s="4">
        <v>45667</v>
      </c>
      <c r="F78" t="s">
        <v>50</v>
      </c>
      <c r="G78" t="s">
        <v>60</v>
      </c>
      <c r="H78" t="s">
        <v>83</v>
      </c>
      <c r="I78">
        <v>-580.79999999999995</v>
      </c>
      <c r="J78" t="s">
        <v>14</v>
      </c>
    </row>
    <row r="79" spans="2:10" x14ac:dyDescent="0.45">
      <c r="B79" t="s">
        <v>18</v>
      </c>
      <c r="C79">
        <v>610</v>
      </c>
      <c r="E79" s="4">
        <v>45668</v>
      </c>
      <c r="F79" t="s">
        <v>55</v>
      </c>
      <c r="G79" t="s">
        <v>51</v>
      </c>
      <c r="H79" t="s">
        <v>84</v>
      </c>
      <c r="I79">
        <v>-9854.4</v>
      </c>
      <c r="J79" t="s">
        <v>14</v>
      </c>
    </row>
    <row r="80" spans="2:10" x14ac:dyDescent="0.45">
      <c r="B80" t="s">
        <v>18</v>
      </c>
      <c r="C80">
        <v>610</v>
      </c>
      <c r="E80" s="4">
        <v>45668</v>
      </c>
      <c r="F80" t="s">
        <v>55</v>
      </c>
      <c r="G80" t="s">
        <v>85</v>
      </c>
      <c r="H80" t="s">
        <v>86</v>
      </c>
      <c r="I80">
        <v>-2755.2</v>
      </c>
      <c r="J80" t="s">
        <v>14</v>
      </c>
    </row>
    <row r="81" spans="2:10" x14ac:dyDescent="0.45">
      <c r="B81" t="s">
        <v>20</v>
      </c>
      <c r="C81">
        <v>650</v>
      </c>
      <c r="E81" s="4">
        <v>45668</v>
      </c>
      <c r="F81" t="s">
        <v>55</v>
      </c>
      <c r="G81" t="s">
        <v>51</v>
      </c>
      <c r="H81" t="s">
        <v>84</v>
      </c>
      <c r="I81">
        <v>9854.4</v>
      </c>
      <c r="J81" t="s">
        <v>14</v>
      </c>
    </row>
    <row r="82" spans="2:10" x14ac:dyDescent="0.45">
      <c r="B82" t="s">
        <v>20</v>
      </c>
      <c r="C82">
        <v>650</v>
      </c>
      <c r="E82" s="4">
        <v>45668</v>
      </c>
      <c r="F82" t="s">
        <v>55</v>
      </c>
      <c r="G82" t="s">
        <v>85</v>
      </c>
      <c r="H82" t="s">
        <v>86</v>
      </c>
      <c r="I82">
        <v>2755.2</v>
      </c>
      <c r="J82" t="s">
        <v>14</v>
      </c>
    </row>
    <row r="83" spans="2:10" x14ac:dyDescent="0.45">
      <c r="B83" t="s">
        <v>87</v>
      </c>
      <c r="C83">
        <v>489</v>
      </c>
      <c r="D83" t="s">
        <v>35</v>
      </c>
      <c r="E83" s="4">
        <v>45668</v>
      </c>
      <c r="F83" t="s">
        <v>32</v>
      </c>
      <c r="G83" t="s">
        <v>88</v>
      </c>
      <c r="H83" t="s">
        <v>89</v>
      </c>
      <c r="I83">
        <v>48</v>
      </c>
      <c r="J83" t="s">
        <v>14</v>
      </c>
    </row>
    <row r="84" spans="2:10" x14ac:dyDescent="0.45">
      <c r="B84" t="s">
        <v>20</v>
      </c>
      <c r="C84">
        <v>650</v>
      </c>
      <c r="E84" s="4">
        <v>45668</v>
      </c>
      <c r="F84" t="s">
        <v>32</v>
      </c>
      <c r="G84" t="s">
        <v>88</v>
      </c>
      <c r="H84" t="s">
        <v>89</v>
      </c>
      <c r="I84">
        <v>-57.6</v>
      </c>
      <c r="J84" t="s">
        <v>14</v>
      </c>
    </row>
    <row r="85" spans="2:10" x14ac:dyDescent="0.45">
      <c r="B85" t="s">
        <v>26</v>
      </c>
      <c r="C85">
        <v>820</v>
      </c>
      <c r="E85" s="4">
        <v>45668</v>
      </c>
      <c r="F85" t="s">
        <v>32</v>
      </c>
      <c r="G85" t="s">
        <v>88</v>
      </c>
      <c r="H85" t="s">
        <v>89</v>
      </c>
      <c r="I85">
        <v>9.6</v>
      </c>
      <c r="J85" t="s">
        <v>14</v>
      </c>
    </row>
    <row r="86" spans="2:10" x14ac:dyDescent="0.45">
      <c r="B86" t="s">
        <v>87</v>
      </c>
      <c r="C86">
        <v>489</v>
      </c>
      <c r="D86" t="s">
        <v>31</v>
      </c>
      <c r="E86" s="4">
        <v>45668</v>
      </c>
      <c r="F86" t="s">
        <v>32</v>
      </c>
      <c r="G86" t="s">
        <v>90</v>
      </c>
      <c r="H86" t="s">
        <v>89</v>
      </c>
      <c r="I86">
        <v>92</v>
      </c>
      <c r="J86" t="s">
        <v>14</v>
      </c>
    </row>
    <row r="87" spans="2:10" x14ac:dyDescent="0.45">
      <c r="B87" t="s">
        <v>20</v>
      </c>
      <c r="C87">
        <v>650</v>
      </c>
      <c r="E87" s="4">
        <v>45668</v>
      </c>
      <c r="F87" t="s">
        <v>32</v>
      </c>
      <c r="G87" t="s">
        <v>90</v>
      </c>
      <c r="H87" t="s">
        <v>89</v>
      </c>
      <c r="I87">
        <v>-110.4</v>
      </c>
      <c r="J87" t="s">
        <v>14</v>
      </c>
    </row>
    <row r="88" spans="2:10" x14ac:dyDescent="0.45">
      <c r="B88" t="s">
        <v>26</v>
      </c>
      <c r="C88">
        <v>820</v>
      </c>
      <c r="E88" s="4">
        <v>45668</v>
      </c>
      <c r="F88" t="s">
        <v>32</v>
      </c>
      <c r="G88" t="s">
        <v>90</v>
      </c>
      <c r="H88" t="s">
        <v>89</v>
      </c>
      <c r="I88">
        <v>18.399999999999999</v>
      </c>
      <c r="J88" t="s">
        <v>14</v>
      </c>
    </row>
    <row r="89" spans="2:10" x14ac:dyDescent="0.45">
      <c r="B89" t="s">
        <v>21</v>
      </c>
      <c r="C89">
        <v>800</v>
      </c>
      <c r="E89" s="4">
        <v>45668</v>
      </c>
      <c r="F89" t="s">
        <v>45</v>
      </c>
      <c r="G89" t="s">
        <v>49</v>
      </c>
      <c r="H89" t="s">
        <v>91</v>
      </c>
      <c r="I89">
        <v>344.4</v>
      </c>
      <c r="J89" t="s">
        <v>14</v>
      </c>
    </row>
    <row r="90" spans="2:10" x14ac:dyDescent="0.45">
      <c r="B90" t="s">
        <v>20</v>
      </c>
      <c r="C90">
        <v>650</v>
      </c>
      <c r="E90" s="4">
        <v>45668</v>
      </c>
      <c r="F90" t="s">
        <v>45</v>
      </c>
      <c r="G90" t="s">
        <v>49</v>
      </c>
      <c r="H90" t="s">
        <v>91</v>
      </c>
      <c r="I90">
        <v>-344.4</v>
      </c>
      <c r="J90" t="s">
        <v>14</v>
      </c>
    </row>
    <row r="91" spans="2:10" x14ac:dyDescent="0.45">
      <c r="B91" t="s">
        <v>21</v>
      </c>
      <c r="C91">
        <v>800</v>
      </c>
      <c r="E91" s="4">
        <v>45668</v>
      </c>
      <c r="F91" t="s">
        <v>45</v>
      </c>
      <c r="G91" t="s">
        <v>49</v>
      </c>
      <c r="H91" t="s">
        <v>92</v>
      </c>
      <c r="I91">
        <v>213.6</v>
      </c>
      <c r="J91" t="s">
        <v>14</v>
      </c>
    </row>
    <row r="92" spans="2:10" x14ac:dyDescent="0.45">
      <c r="B92" t="s">
        <v>20</v>
      </c>
      <c r="C92">
        <v>650</v>
      </c>
      <c r="E92" s="4">
        <v>45668</v>
      </c>
      <c r="F92" t="s">
        <v>45</v>
      </c>
      <c r="G92" t="s">
        <v>49</v>
      </c>
      <c r="H92" t="s">
        <v>92</v>
      </c>
      <c r="I92">
        <v>-213.6</v>
      </c>
      <c r="J92" t="s">
        <v>14</v>
      </c>
    </row>
    <row r="93" spans="2:10" x14ac:dyDescent="0.45">
      <c r="B93" t="s">
        <v>18</v>
      </c>
      <c r="C93">
        <v>610</v>
      </c>
      <c r="E93" s="4">
        <v>45669</v>
      </c>
      <c r="F93" t="s">
        <v>55</v>
      </c>
      <c r="G93" t="s">
        <v>85</v>
      </c>
      <c r="H93" t="s">
        <v>93</v>
      </c>
      <c r="I93">
        <v>-3396</v>
      </c>
      <c r="J93" t="s">
        <v>14</v>
      </c>
    </row>
    <row r="94" spans="2:10" x14ac:dyDescent="0.45">
      <c r="B94" t="s">
        <v>20</v>
      </c>
      <c r="C94">
        <v>650</v>
      </c>
      <c r="E94" s="4">
        <v>45669</v>
      </c>
      <c r="F94" t="s">
        <v>55</v>
      </c>
      <c r="G94" t="s">
        <v>85</v>
      </c>
      <c r="H94" t="s">
        <v>93</v>
      </c>
      <c r="I94">
        <v>3396</v>
      </c>
      <c r="J94" t="s">
        <v>14</v>
      </c>
    </row>
    <row r="95" spans="2:10" x14ac:dyDescent="0.45">
      <c r="B95" t="s">
        <v>18</v>
      </c>
      <c r="C95">
        <v>610</v>
      </c>
      <c r="E95" s="4">
        <v>45670</v>
      </c>
      <c r="F95" t="s">
        <v>55</v>
      </c>
      <c r="G95" t="s">
        <v>94</v>
      </c>
      <c r="H95" t="s">
        <v>95</v>
      </c>
      <c r="I95">
        <v>-4442.3999999999996</v>
      </c>
      <c r="J95" t="s">
        <v>14</v>
      </c>
    </row>
    <row r="96" spans="2:10" x14ac:dyDescent="0.45">
      <c r="B96" t="s">
        <v>20</v>
      </c>
      <c r="C96">
        <v>650</v>
      </c>
      <c r="E96" s="4">
        <v>45670</v>
      </c>
      <c r="F96" t="s">
        <v>55</v>
      </c>
      <c r="G96" t="s">
        <v>94</v>
      </c>
      <c r="H96" t="s">
        <v>95</v>
      </c>
      <c r="I96">
        <v>4442.3999999999996</v>
      </c>
      <c r="J96" t="s">
        <v>14</v>
      </c>
    </row>
    <row r="97" spans="2:10" x14ac:dyDescent="0.45">
      <c r="B97" t="s">
        <v>21</v>
      </c>
      <c r="C97">
        <v>800</v>
      </c>
      <c r="E97" s="4">
        <v>45670</v>
      </c>
      <c r="F97" t="s">
        <v>45</v>
      </c>
      <c r="G97" t="s">
        <v>96</v>
      </c>
      <c r="H97" t="s">
        <v>97</v>
      </c>
      <c r="I97">
        <v>3480</v>
      </c>
      <c r="J97" t="s">
        <v>14</v>
      </c>
    </row>
    <row r="98" spans="2:10" x14ac:dyDescent="0.45">
      <c r="B98" t="s">
        <v>20</v>
      </c>
      <c r="C98">
        <v>650</v>
      </c>
      <c r="E98" s="4">
        <v>45670</v>
      </c>
      <c r="F98" t="s">
        <v>45</v>
      </c>
      <c r="G98" t="s">
        <v>96</v>
      </c>
      <c r="H98" t="s">
        <v>97</v>
      </c>
      <c r="I98">
        <v>-3480</v>
      </c>
      <c r="J98" t="s">
        <v>14</v>
      </c>
    </row>
    <row r="99" spans="2:10" x14ac:dyDescent="0.45">
      <c r="B99" t="s">
        <v>18</v>
      </c>
      <c r="C99">
        <v>610</v>
      </c>
      <c r="E99" s="4">
        <v>45671</v>
      </c>
      <c r="F99" t="s">
        <v>50</v>
      </c>
      <c r="G99" t="s">
        <v>56</v>
      </c>
      <c r="H99" t="s">
        <v>98</v>
      </c>
      <c r="I99">
        <v>5493.6</v>
      </c>
      <c r="J99" t="s">
        <v>14</v>
      </c>
    </row>
    <row r="100" spans="2:10" x14ac:dyDescent="0.45">
      <c r="B100" t="s">
        <v>53</v>
      </c>
      <c r="C100">
        <v>200</v>
      </c>
      <c r="D100" t="s">
        <v>54</v>
      </c>
      <c r="E100" s="4">
        <v>45671</v>
      </c>
      <c r="F100" t="s">
        <v>50</v>
      </c>
      <c r="G100" t="s">
        <v>56</v>
      </c>
      <c r="H100" t="s">
        <v>98</v>
      </c>
      <c r="I100">
        <v>-4578</v>
      </c>
      <c r="J100" t="s">
        <v>14</v>
      </c>
    </row>
    <row r="101" spans="2:10" x14ac:dyDescent="0.45">
      <c r="B101" t="s">
        <v>26</v>
      </c>
      <c r="C101">
        <v>820</v>
      </c>
      <c r="E101" s="4">
        <v>45671</v>
      </c>
      <c r="F101" t="s">
        <v>50</v>
      </c>
      <c r="G101" t="s">
        <v>56</v>
      </c>
      <c r="H101" t="s">
        <v>98</v>
      </c>
      <c r="I101">
        <v>-915.6</v>
      </c>
      <c r="J101" t="s">
        <v>14</v>
      </c>
    </row>
    <row r="102" spans="2:10" x14ac:dyDescent="0.45">
      <c r="B102" t="s">
        <v>99</v>
      </c>
      <c r="C102">
        <v>473</v>
      </c>
      <c r="D102" t="s">
        <v>35</v>
      </c>
      <c r="E102" s="4">
        <v>45671</v>
      </c>
      <c r="F102" t="s">
        <v>42</v>
      </c>
      <c r="G102" t="s">
        <v>100</v>
      </c>
      <c r="H102" t="s">
        <v>101</v>
      </c>
      <c r="I102">
        <v>254</v>
      </c>
      <c r="J102" t="s">
        <v>14</v>
      </c>
    </row>
    <row r="103" spans="2:10" x14ac:dyDescent="0.45">
      <c r="B103" t="s">
        <v>26</v>
      </c>
      <c r="C103">
        <v>820</v>
      </c>
      <c r="E103" s="4">
        <v>45671</v>
      </c>
      <c r="F103" t="s">
        <v>42</v>
      </c>
      <c r="G103" t="s">
        <v>100</v>
      </c>
      <c r="H103" t="s">
        <v>101</v>
      </c>
      <c r="I103">
        <v>50.8</v>
      </c>
      <c r="J103" t="s">
        <v>14</v>
      </c>
    </row>
    <row r="104" spans="2:10" x14ac:dyDescent="0.45">
      <c r="B104" t="s">
        <v>21</v>
      </c>
      <c r="C104">
        <v>800</v>
      </c>
      <c r="E104" s="4">
        <v>45671</v>
      </c>
      <c r="F104" t="s">
        <v>45</v>
      </c>
      <c r="G104" t="s">
        <v>100</v>
      </c>
      <c r="H104" t="s">
        <v>101</v>
      </c>
      <c r="I104">
        <v>-304.8</v>
      </c>
      <c r="J104" t="s">
        <v>14</v>
      </c>
    </row>
    <row r="105" spans="2:10" x14ac:dyDescent="0.45">
      <c r="B105" t="s">
        <v>18</v>
      </c>
      <c r="C105">
        <v>610</v>
      </c>
      <c r="E105" s="4">
        <v>45672</v>
      </c>
      <c r="F105" t="s">
        <v>50</v>
      </c>
      <c r="G105" t="s">
        <v>85</v>
      </c>
      <c r="H105" t="s">
        <v>102</v>
      </c>
      <c r="I105">
        <v>7003.2</v>
      </c>
      <c r="J105" t="s">
        <v>14</v>
      </c>
    </row>
    <row r="106" spans="2:10" x14ac:dyDescent="0.45">
      <c r="B106" t="s">
        <v>53</v>
      </c>
      <c r="C106">
        <v>200</v>
      </c>
      <c r="D106" t="s">
        <v>54</v>
      </c>
      <c r="E106" s="4">
        <v>45672</v>
      </c>
      <c r="F106" t="s">
        <v>50</v>
      </c>
      <c r="G106" t="s">
        <v>85</v>
      </c>
      <c r="H106" t="s">
        <v>102</v>
      </c>
      <c r="I106">
        <v>-5836</v>
      </c>
      <c r="J106" t="s">
        <v>14</v>
      </c>
    </row>
    <row r="107" spans="2:10" x14ac:dyDescent="0.45">
      <c r="B107" t="s">
        <v>26</v>
      </c>
      <c r="C107">
        <v>820</v>
      </c>
      <c r="E107" s="4">
        <v>45672</v>
      </c>
      <c r="F107" t="s">
        <v>50</v>
      </c>
      <c r="G107" t="s">
        <v>85</v>
      </c>
      <c r="H107" t="s">
        <v>102</v>
      </c>
      <c r="I107">
        <v>-1167.2</v>
      </c>
      <c r="J107" t="s">
        <v>14</v>
      </c>
    </row>
    <row r="108" spans="2:10" x14ac:dyDescent="0.45">
      <c r="B108" t="s">
        <v>21</v>
      </c>
      <c r="C108">
        <v>800</v>
      </c>
      <c r="E108" s="4">
        <v>45672</v>
      </c>
      <c r="F108" t="s">
        <v>45</v>
      </c>
      <c r="G108" t="s">
        <v>103</v>
      </c>
      <c r="H108" t="s">
        <v>104</v>
      </c>
      <c r="I108">
        <v>411</v>
      </c>
      <c r="J108" t="s">
        <v>14</v>
      </c>
    </row>
    <row r="109" spans="2:10" x14ac:dyDescent="0.45">
      <c r="B109" t="s">
        <v>20</v>
      </c>
      <c r="C109">
        <v>650</v>
      </c>
      <c r="E109" s="4">
        <v>45672</v>
      </c>
      <c r="F109" t="s">
        <v>45</v>
      </c>
      <c r="G109" t="s">
        <v>103</v>
      </c>
      <c r="H109" t="s">
        <v>104</v>
      </c>
      <c r="I109">
        <v>-411</v>
      </c>
      <c r="J109" t="s">
        <v>14</v>
      </c>
    </row>
    <row r="110" spans="2:10" x14ac:dyDescent="0.45">
      <c r="B110" t="s">
        <v>21</v>
      </c>
      <c r="C110">
        <v>800</v>
      </c>
      <c r="E110" s="4">
        <v>45672</v>
      </c>
      <c r="F110" t="s">
        <v>45</v>
      </c>
      <c r="G110" t="s">
        <v>105</v>
      </c>
      <c r="H110" t="s">
        <v>106</v>
      </c>
      <c r="I110">
        <v>460</v>
      </c>
      <c r="J110" t="s">
        <v>14</v>
      </c>
    </row>
    <row r="111" spans="2:10" x14ac:dyDescent="0.45">
      <c r="B111" t="s">
        <v>20</v>
      </c>
      <c r="C111">
        <v>650</v>
      </c>
      <c r="E111" s="4">
        <v>45672</v>
      </c>
      <c r="F111" t="s">
        <v>45</v>
      </c>
      <c r="G111" t="s">
        <v>105</v>
      </c>
      <c r="H111" t="s">
        <v>106</v>
      </c>
      <c r="I111">
        <v>-460</v>
      </c>
      <c r="J111" t="s">
        <v>14</v>
      </c>
    </row>
    <row r="112" spans="2:10" x14ac:dyDescent="0.45">
      <c r="B112" t="s">
        <v>107</v>
      </c>
      <c r="C112">
        <v>400</v>
      </c>
      <c r="D112" t="s">
        <v>73</v>
      </c>
      <c r="E112" s="4">
        <v>45673</v>
      </c>
      <c r="F112" t="s">
        <v>42</v>
      </c>
      <c r="G112" t="s">
        <v>103</v>
      </c>
      <c r="H112" t="s">
        <v>108</v>
      </c>
      <c r="I112">
        <v>557</v>
      </c>
      <c r="J112" t="s">
        <v>14</v>
      </c>
    </row>
    <row r="113" spans="2:10" x14ac:dyDescent="0.45">
      <c r="B113" t="s">
        <v>21</v>
      </c>
      <c r="C113">
        <v>800</v>
      </c>
      <c r="E113" s="4">
        <v>45673</v>
      </c>
      <c r="F113" t="s">
        <v>45</v>
      </c>
      <c r="G113" t="s">
        <v>103</v>
      </c>
      <c r="H113" t="s">
        <v>108</v>
      </c>
      <c r="I113">
        <v>-557</v>
      </c>
      <c r="J113" t="s">
        <v>14</v>
      </c>
    </row>
    <row r="114" spans="2:10" x14ac:dyDescent="0.45">
      <c r="B114" t="s">
        <v>107</v>
      </c>
      <c r="C114">
        <v>400</v>
      </c>
      <c r="D114" t="s">
        <v>73</v>
      </c>
      <c r="E114" s="4">
        <v>45673</v>
      </c>
      <c r="F114" t="s">
        <v>42</v>
      </c>
      <c r="G114" t="s">
        <v>105</v>
      </c>
      <c r="H114" t="s">
        <v>109</v>
      </c>
      <c r="I114">
        <v>460</v>
      </c>
      <c r="J114" t="s">
        <v>14</v>
      </c>
    </row>
    <row r="115" spans="2:10" x14ac:dyDescent="0.45">
      <c r="B115" t="s">
        <v>21</v>
      </c>
      <c r="C115">
        <v>800</v>
      </c>
      <c r="E115" s="4">
        <v>45673</v>
      </c>
      <c r="F115" t="s">
        <v>45</v>
      </c>
      <c r="G115" t="s">
        <v>105</v>
      </c>
      <c r="H115" t="s">
        <v>109</v>
      </c>
      <c r="I115">
        <v>-460</v>
      </c>
      <c r="J115" t="s">
        <v>14</v>
      </c>
    </row>
    <row r="116" spans="2:10" x14ac:dyDescent="0.45">
      <c r="B116" t="s">
        <v>18</v>
      </c>
      <c r="C116">
        <v>610</v>
      </c>
      <c r="E116" s="4">
        <v>45674</v>
      </c>
      <c r="F116" t="s">
        <v>55</v>
      </c>
      <c r="G116" t="s">
        <v>56</v>
      </c>
      <c r="H116" t="s">
        <v>110</v>
      </c>
      <c r="I116">
        <v>-9144</v>
      </c>
      <c r="J116" t="s">
        <v>14</v>
      </c>
    </row>
    <row r="117" spans="2:10" x14ac:dyDescent="0.45">
      <c r="B117" t="s">
        <v>20</v>
      </c>
      <c r="C117">
        <v>650</v>
      </c>
      <c r="E117" s="4">
        <v>45674</v>
      </c>
      <c r="F117" t="s">
        <v>55</v>
      </c>
      <c r="G117" t="s">
        <v>56</v>
      </c>
      <c r="H117" t="s">
        <v>110</v>
      </c>
      <c r="I117">
        <v>9144</v>
      </c>
      <c r="J117" t="s">
        <v>14</v>
      </c>
    </row>
    <row r="118" spans="2:10" x14ac:dyDescent="0.45">
      <c r="B118" t="s">
        <v>18</v>
      </c>
      <c r="C118">
        <v>610</v>
      </c>
      <c r="E118" s="4">
        <v>45675</v>
      </c>
      <c r="F118" t="s">
        <v>50</v>
      </c>
      <c r="G118" t="s">
        <v>66</v>
      </c>
      <c r="H118" t="s">
        <v>111</v>
      </c>
      <c r="I118">
        <v>4000.8</v>
      </c>
      <c r="J118" t="s">
        <v>14</v>
      </c>
    </row>
    <row r="119" spans="2:10" x14ac:dyDescent="0.45">
      <c r="B119" t="s">
        <v>53</v>
      </c>
      <c r="C119">
        <v>200</v>
      </c>
      <c r="D119" t="s">
        <v>54</v>
      </c>
      <c r="E119" s="4">
        <v>45675</v>
      </c>
      <c r="F119" t="s">
        <v>50</v>
      </c>
      <c r="G119" t="s">
        <v>66</v>
      </c>
      <c r="H119" t="s">
        <v>111</v>
      </c>
      <c r="I119">
        <v>-3334</v>
      </c>
      <c r="J119" t="s">
        <v>14</v>
      </c>
    </row>
    <row r="120" spans="2:10" x14ac:dyDescent="0.45">
      <c r="B120" t="s">
        <v>26</v>
      </c>
      <c r="C120">
        <v>820</v>
      </c>
      <c r="E120" s="4">
        <v>45675</v>
      </c>
      <c r="F120" t="s">
        <v>50</v>
      </c>
      <c r="G120" t="s">
        <v>66</v>
      </c>
      <c r="H120" t="s">
        <v>111</v>
      </c>
      <c r="I120">
        <v>-666.8</v>
      </c>
      <c r="J120" t="s">
        <v>14</v>
      </c>
    </row>
    <row r="121" spans="2:10" x14ac:dyDescent="0.45">
      <c r="B121" t="s">
        <v>18</v>
      </c>
      <c r="C121">
        <v>610</v>
      </c>
      <c r="E121" s="4">
        <v>45675</v>
      </c>
      <c r="F121" t="s">
        <v>55</v>
      </c>
      <c r="G121" t="s">
        <v>64</v>
      </c>
      <c r="H121" t="s">
        <v>112</v>
      </c>
      <c r="I121">
        <v>-8476.7999999999993</v>
      </c>
      <c r="J121" t="s">
        <v>14</v>
      </c>
    </row>
    <row r="122" spans="2:10" x14ac:dyDescent="0.45">
      <c r="B122" t="s">
        <v>20</v>
      </c>
      <c r="C122">
        <v>650</v>
      </c>
      <c r="E122" s="4">
        <v>45675</v>
      </c>
      <c r="F122" t="s">
        <v>55</v>
      </c>
      <c r="G122" t="s">
        <v>64</v>
      </c>
      <c r="H122" t="s">
        <v>112</v>
      </c>
      <c r="I122">
        <v>8476.7999999999993</v>
      </c>
      <c r="J122" t="s">
        <v>14</v>
      </c>
    </row>
    <row r="123" spans="2:10" x14ac:dyDescent="0.45">
      <c r="B123" t="s">
        <v>18</v>
      </c>
      <c r="C123">
        <v>610</v>
      </c>
      <c r="E123" s="4">
        <v>45676</v>
      </c>
      <c r="F123" t="s">
        <v>50</v>
      </c>
      <c r="G123" t="s">
        <v>94</v>
      </c>
      <c r="H123" t="s">
        <v>113</v>
      </c>
      <c r="I123">
        <v>5318.4</v>
      </c>
      <c r="J123" t="s">
        <v>14</v>
      </c>
    </row>
    <row r="124" spans="2:10" x14ac:dyDescent="0.45">
      <c r="B124" t="s">
        <v>53</v>
      </c>
      <c r="C124">
        <v>200</v>
      </c>
      <c r="D124" t="s">
        <v>54</v>
      </c>
      <c r="E124" s="4">
        <v>45676</v>
      </c>
      <c r="F124" t="s">
        <v>50</v>
      </c>
      <c r="G124" t="s">
        <v>94</v>
      </c>
      <c r="H124" t="s">
        <v>113</v>
      </c>
      <c r="I124">
        <v>-4432</v>
      </c>
      <c r="J124" t="s">
        <v>14</v>
      </c>
    </row>
    <row r="125" spans="2:10" x14ac:dyDescent="0.45">
      <c r="B125" t="s">
        <v>26</v>
      </c>
      <c r="C125">
        <v>820</v>
      </c>
      <c r="E125" s="4">
        <v>45676</v>
      </c>
      <c r="F125" t="s">
        <v>50</v>
      </c>
      <c r="G125" t="s">
        <v>94</v>
      </c>
      <c r="H125" t="s">
        <v>113</v>
      </c>
      <c r="I125">
        <v>-886.4</v>
      </c>
      <c r="J125" t="s">
        <v>14</v>
      </c>
    </row>
    <row r="126" spans="2:10" x14ac:dyDescent="0.45">
      <c r="B126" t="s">
        <v>21</v>
      </c>
      <c r="C126">
        <v>800</v>
      </c>
      <c r="E126" s="4">
        <v>45676</v>
      </c>
      <c r="F126" t="s">
        <v>45</v>
      </c>
      <c r="G126" t="s">
        <v>100</v>
      </c>
      <c r="H126" t="s">
        <v>114</v>
      </c>
      <c r="I126">
        <v>266.39999999999998</v>
      </c>
      <c r="J126" t="s">
        <v>14</v>
      </c>
    </row>
    <row r="127" spans="2:10" x14ac:dyDescent="0.45">
      <c r="B127" t="s">
        <v>20</v>
      </c>
      <c r="C127">
        <v>650</v>
      </c>
      <c r="E127" s="4">
        <v>45676</v>
      </c>
      <c r="F127" t="s">
        <v>45</v>
      </c>
      <c r="G127" t="s">
        <v>100</v>
      </c>
      <c r="H127" t="s">
        <v>114</v>
      </c>
      <c r="I127">
        <v>-266.39999999999998</v>
      </c>
      <c r="J127" t="s">
        <v>14</v>
      </c>
    </row>
    <row r="128" spans="2:10" x14ac:dyDescent="0.45">
      <c r="B128" t="s">
        <v>18</v>
      </c>
      <c r="C128">
        <v>610</v>
      </c>
      <c r="E128" s="4">
        <v>45677</v>
      </c>
      <c r="F128" t="s">
        <v>55</v>
      </c>
      <c r="G128" t="s">
        <v>85</v>
      </c>
      <c r="H128" t="s">
        <v>115</v>
      </c>
      <c r="I128">
        <v>-8750.4</v>
      </c>
      <c r="J128" t="s">
        <v>14</v>
      </c>
    </row>
    <row r="129" spans="2:10" x14ac:dyDescent="0.45">
      <c r="B129" t="s">
        <v>20</v>
      </c>
      <c r="C129">
        <v>650</v>
      </c>
      <c r="E129" s="4">
        <v>45677</v>
      </c>
      <c r="F129" t="s">
        <v>55</v>
      </c>
      <c r="G129" t="s">
        <v>85</v>
      </c>
      <c r="H129" t="s">
        <v>115</v>
      </c>
      <c r="I129">
        <v>8750.4</v>
      </c>
      <c r="J129" t="s">
        <v>14</v>
      </c>
    </row>
    <row r="130" spans="2:10" x14ac:dyDescent="0.45">
      <c r="B130" t="s">
        <v>23</v>
      </c>
      <c r="C130">
        <v>858</v>
      </c>
      <c r="E130" s="4">
        <v>45677</v>
      </c>
      <c r="F130" t="s">
        <v>116</v>
      </c>
      <c r="G130" t="s">
        <v>116</v>
      </c>
      <c r="H130" t="s">
        <v>117</v>
      </c>
      <c r="I130">
        <v>542</v>
      </c>
      <c r="J130" t="s">
        <v>14</v>
      </c>
    </row>
    <row r="131" spans="2:10" x14ac:dyDescent="0.45">
      <c r="B131" t="s">
        <v>20</v>
      </c>
      <c r="C131">
        <v>650</v>
      </c>
      <c r="E131" s="4">
        <v>45677</v>
      </c>
      <c r="F131" t="s">
        <v>116</v>
      </c>
      <c r="G131" t="s">
        <v>116</v>
      </c>
      <c r="H131" t="s">
        <v>117</v>
      </c>
      <c r="I131">
        <v>-542</v>
      </c>
      <c r="J131" t="s">
        <v>14</v>
      </c>
    </row>
    <row r="132" spans="2:10" x14ac:dyDescent="0.45">
      <c r="B132" t="s">
        <v>23</v>
      </c>
      <c r="C132">
        <v>858</v>
      </c>
      <c r="E132" s="4">
        <v>45677</v>
      </c>
      <c r="F132" t="s">
        <v>116</v>
      </c>
      <c r="G132" t="s">
        <v>116</v>
      </c>
      <c r="H132" t="s">
        <v>117</v>
      </c>
      <c r="I132">
        <v>418.25</v>
      </c>
      <c r="J132" t="s">
        <v>14</v>
      </c>
    </row>
    <row r="133" spans="2:10" x14ac:dyDescent="0.45">
      <c r="B133" t="s">
        <v>20</v>
      </c>
      <c r="C133">
        <v>650</v>
      </c>
      <c r="E133" s="4">
        <v>45677</v>
      </c>
      <c r="F133" t="s">
        <v>116</v>
      </c>
      <c r="G133" t="s">
        <v>116</v>
      </c>
      <c r="H133" t="s">
        <v>117</v>
      </c>
      <c r="I133">
        <v>-418.25</v>
      </c>
      <c r="J133" t="s">
        <v>14</v>
      </c>
    </row>
    <row r="134" spans="2:10" x14ac:dyDescent="0.45">
      <c r="B134" t="s">
        <v>23</v>
      </c>
      <c r="C134">
        <v>858</v>
      </c>
      <c r="E134" s="4">
        <v>45677</v>
      </c>
      <c r="F134" t="s">
        <v>116</v>
      </c>
      <c r="G134" t="s">
        <v>116</v>
      </c>
      <c r="H134" t="s">
        <v>117</v>
      </c>
      <c r="I134">
        <v>266.25</v>
      </c>
      <c r="J134" t="s">
        <v>14</v>
      </c>
    </row>
    <row r="135" spans="2:10" x14ac:dyDescent="0.45">
      <c r="B135" t="s">
        <v>20</v>
      </c>
      <c r="C135">
        <v>650</v>
      </c>
      <c r="E135" s="4">
        <v>45677</v>
      </c>
      <c r="F135" t="s">
        <v>116</v>
      </c>
      <c r="G135" t="s">
        <v>116</v>
      </c>
      <c r="H135" t="s">
        <v>117</v>
      </c>
      <c r="I135">
        <v>-266.25</v>
      </c>
      <c r="J135" t="s">
        <v>14</v>
      </c>
    </row>
    <row r="136" spans="2:10" x14ac:dyDescent="0.45">
      <c r="B136" t="s">
        <v>23</v>
      </c>
      <c r="C136">
        <v>858</v>
      </c>
      <c r="E136" s="4">
        <v>45677</v>
      </c>
      <c r="F136" t="s">
        <v>116</v>
      </c>
      <c r="G136" t="s">
        <v>116</v>
      </c>
      <c r="H136" t="s">
        <v>117</v>
      </c>
      <c r="I136">
        <v>138</v>
      </c>
      <c r="J136" t="s">
        <v>14</v>
      </c>
    </row>
    <row r="137" spans="2:10" x14ac:dyDescent="0.45">
      <c r="B137" t="s">
        <v>20</v>
      </c>
      <c r="C137">
        <v>650</v>
      </c>
      <c r="E137" s="4">
        <v>45677</v>
      </c>
      <c r="F137" t="s">
        <v>116</v>
      </c>
      <c r="G137" t="s">
        <v>116</v>
      </c>
      <c r="H137" t="s">
        <v>117</v>
      </c>
      <c r="I137">
        <v>-138</v>
      </c>
      <c r="J137" t="s">
        <v>14</v>
      </c>
    </row>
    <row r="138" spans="2:10" x14ac:dyDescent="0.45">
      <c r="B138" t="s">
        <v>18</v>
      </c>
      <c r="C138">
        <v>610</v>
      </c>
      <c r="E138" s="4">
        <v>45678</v>
      </c>
      <c r="F138" t="s">
        <v>50</v>
      </c>
      <c r="G138" t="s">
        <v>118</v>
      </c>
      <c r="H138" t="s">
        <v>119</v>
      </c>
      <c r="I138">
        <v>4869.6000000000004</v>
      </c>
      <c r="J138" t="s">
        <v>14</v>
      </c>
    </row>
    <row r="139" spans="2:10" x14ac:dyDescent="0.45">
      <c r="B139" t="s">
        <v>53</v>
      </c>
      <c r="C139">
        <v>200</v>
      </c>
      <c r="D139" t="s">
        <v>54</v>
      </c>
      <c r="E139" s="4">
        <v>45678</v>
      </c>
      <c r="F139" t="s">
        <v>50</v>
      </c>
      <c r="G139" t="s">
        <v>118</v>
      </c>
      <c r="H139" t="s">
        <v>119</v>
      </c>
      <c r="I139">
        <v>-4058</v>
      </c>
      <c r="J139" t="s">
        <v>14</v>
      </c>
    </row>
    <row r="140" spans="2:10" x14ac:dyDescent="0.45">
      <c r="B140" t="s">
        <v>26</v>
      </c>
      <c r="C140">
        <v>820</v>
      </c>
      <c r="E140" s="4">
        <v>45678</v>
      </c>
      <c r="F140" t="s">
        <v>50</v>
      </c>
      <c r="G140" t="s">
        <v>118</v>
      </c>
      <c r="H140" t="s">
        <v>119</v>
      </c>
      <c r="I140">
        <v>-811.6</v>
      </c>
      <c r="J140" t="s">
        <v>14</v>
      </c>
    </row>
    <row r="141" spans="2:10" x14ac:dyDescent="0.45">
      <c r="B141" t="s">
        <v>18</v>
      </c>
      <c r="C141">
        <v>610</v>
      </c>
      <c r="E141" s="4">
        <v>45680</v>
      </c>
      <c r="F141" t="s">
        <v>50</v>
      </c>
      <c r="G141" t="s">
        <v>56</v>
      </c>
      <c r="H141" t="s">
        <v>120</v>
      </c>
      <c r="I141">
        <v>6960</v>
      </c>
      <c r="J141" t="s">
        <v>14</v>
      </c>
    </row>
    <row r="142" spans="2:10" x14ac:dyDescent="0.45">
      <c r="B142" t="s">
        <v>53</v>
      </c>
      <c r="C142">
        <v>200</v>
      </c>
      <c r="D142" t="s">
        <v>54</v>
      </c>
      <c r="E142" s="4">
        <v>45680</v>
      </c>
      <c r="F142" t="s">
        <v>50</v>
      </c>
      <c r="G142" t="s">
        <v>56</v>
      </c>
      <c r="H142" t="s">
        <v>120</v>
      </c>
      <c r="I142">
        <v>-5800</v>
      </c>
      <c r="J142" t="s">
        <v>14</v>
      </c>
    </row>
    <row r="143" spans="2:10" x14ac:dyDescent="0.45">
      <c r="B143" t="s">
        <v>26</v>
      </c>
      <c r="C143">
        <v>820</v>
      </c>
      <c r="E143" s="4">
        <v>45680</v>
      </c>
      <c r="F143" t="s">
        <v>50</v>
      </c>
      <c r="G143" t="s">
        <v>56</v>
      </c>
      <c r="H143" t="s">
        <v>120</v>
      </c>
      <c r="I143">
        <v>-1160</v>
      </c>
      <c r="J143" t="s">
        <v>14</v>
      </c>
    </row>
    <row r="144" spans="2:10" x14ac:dyDescent="0.45">
      <c r="B144" t="s">
        <v>18</v>
      </c>
      <c r="C144">
        <v>610</v>
      </c>
      <c r="E144" s="4">
        <v>45680</v>
      </c>
      <c r="F144" t="s">
        <v>55</v>
      </c>
      <c r="G144" t="s">
        <v>76</v>
      </c>
      <c r="H144" t="s">
        <v>121</v>
      </c>
      <c r="I144">
        <v>-3684</v>
      </c>
      <c r="J144" t="s">
        <v>14</v>
      </c>
    </row>
    <row r="145" spans="2:10" x14ac:dyDescent="0.45">
      <c r="B145" t="s">
        <v>20</v>
      </c>
      <c r="C145">
        <v>650</v>
      </c>
      <c r="E145" s="4">
        <v>45680</v>
      </c>
      <c r="F145" t="s">
        <v>55</v>
      </c>
      <c r="G145" t="s">
        <v>76</v>
      </c>
      <c r="H145" t="s">
        <v>121</v>
      </c>
      <c r="I145">
        <v>3684</v>
      </c>
      <c r="J145" t="s">
        <v>14</v>
      </c>
    </row>
    <row r="146" spans="2:10" x14ac:dyDescent="0.45">
      <c r="B146" t="s">
        <v>122</v>
      </c>
      <c r="C146">
        <v>493</v>
      </c>
      <c r="D146" t="s">
        <v>73</v>
      </c>
      <c r="E146" s="4">
        <v>45680</v>
      </c>
      <c r="F146" t="s">
        <v>32</v>
      </c>
      <c r="G146" t="s">
        <v>123</v>
      </c>
      <c r="H146" t="s">
        <v>124</v>
      </c>
      <c r="I146">
        <v>143</v>
      </c>
      <c r="J146" t="s">
        <v>14</v>
      </c>
    </row>
    <row r="147" spans="2:10" x14ac:dyDescent="0.45">
      <c r="B147" t="s">
        <v>20</v>
      </c>
      <c r="C147">
        <v>650</v>
      </c>
      <c r="E147" s="4">
        <v>45680</v>
      </c>
      <c r="F147" t="s">
        <v>32</v>
      </c>
      <c r="G147" t="s">
        <v>123</v>
      </c>
      <c r="H147" t="s">
        <v>124</v>
      </c>
      <c r="I147">
        <v>-143</v>
      </c>
      <c r="J147" t="s">
        <v>14</v>
      </c>
    </row>
    <row r="148" spans="2:10" x14ac:dyDescent="0.45">
      <c r="B148" t="s">
        <v>24</v>
      </c>
      <c r="C148">
        <v>825</v>
      </c>
      <c r="E148" s="4">
        <v>45680</v>
      </c>
      <c r="F148" t="s">
        <v>116</v>
      </c>
      <c r="G148" t="s">
        <v>116</v>
      </c>
      <c r="H148" t="s">
        <v>117</v>
      </c>
      <c r="I148">
        <v>2739.71</v>
      </c>
      <c r="J148" t="s">
        <v>14</v>
      </c>
    </row>
    <row r="149" spans="2:10" x14ac:dyDescent="0.45">
      <c r="B149" t="s">
        <v>20</v>
      </c>
      <c r="C149">
        <v>650</v>
      </c>
      <c r="E149" s="4">
        <v>45680</v>
      </c>
      <c r="F149" t="s">
        <v>116</v>
      </c>
      <c r="G149" t="s">
        <v>125</v>
      </c>
      <c r="H149" t="s">
        <v>117</v>
      </c>
      <c r="I149">
        <v>-2739.71</v>
      </c>
      <c r="J149" t="s">
        <v>14</v>
      </c>
    </row>
    <row r="150" spans="2:10" x14ac:dyDescent="0.45">
      <c r="B150" t="s">
        <v>24</v>
      </c>
      <c r="C150">
        <v>825</v>
      </c>
      <c r="E150" s="4">
        <v>45680</v>
      </c>
      <c r="F150" t="s">
        <v>116</v>
      </c>
      <c r="G150" t="s">
        <v>116</v>
      </c>
      <c r="H150" t="s">
        <v>117</v>
      </c>
      <c r="I150">
        <v>2185.71</v>
      </c>
      <c r="J150" t="s">
        <v>14</v>
      </c>
    </row>
    <row r="151" spans="2:10" x14ac:dyDescent="0.45">
      <c r="B151" t="s">
        <v>20</v>
      </c>
      <c r="C151">
        <v>650</v>
      </c>
      <c r="E151" s="4">
        <v>45680</v>
      </c>
      <c r="F151" t="s">
        <v>116</v>
      </c>
      <c r="G151" t="s">
        <v>125</v>
      </c>
      <c r="H151" t="s">
        <v>117</v>
      </c>
      <c r="I151">
        <v>-2185.71</v>
      </c>
      <c r="J151" t="s">
        <v>14</v>
      </c>
    </row>
    <row r="152" spans="2:10" x14ac:dyDescent="0.45">
      <c r="B152" t="s">
        <v>24</v>
      </c>
      <c r="C152">
        <v>825</v>
      </c>
      <c r="E152" s="4">
        <v>45680</v>
      </c>
      <c r="F152" t="s">
        <v>116</v>
      </c>
      <c r="G152" t="s">
        <v>116</v>
      </c>
      <c r="H152" t="s">
        <v>117</v>
      </c>
      <c r="I152">
        <v>1366.71</v>
      </c>
      <c r="J152" t="s">
        <v>14</v>
      </c>
    </row>
    <row r="153" spans="2:10" x14ac:dyDescent="0.45">
      <c r="B153" t="s">
        <v>20</v>
      </c>
      <c r="C153">
        <v>650</v>
      </c>
      <c r="E153" s="4">
        <v>45680</v>
      </c>
      <c r="F153" t="s">
        <v>116</v>
      </c>
      <c r="G153" t="s">
        <v>125</v>
      </c>
      <c r="H153" t="s">
        <v>117</v>
      </c>
      <c r="I153">
        <v>-1366.71</v>
      </c>
      <c r="J153" t="s">
        <v>14</v>
      </c>
    </row>
    <row r="154" spans="2:10" x14ac:dyDescent="0.45">
      <c r="B154" t="s">
        <v>24</v>
      </c>
      <c r="C154">
        <v>825</v>
      </c>
      <c r="E154" s="4">
        <v>45680</v>
      </c>
      <c r="F154" t="s">
        <v>116</v>
      </c>
      <c r="G154" t="s">
        <v>116</v>
      </c>
      <c r="H154" t="s">
        <v>117</v>
      </c>
      <c r="I154">
        <v>699.6</v>
      </c>
      <c r="J154" t="s">
        <v>14</v>
      </c>
    </row>
    <row r="155" spans="2:10" x14ac:dyDescent="0.45">
      <c r="B155" t="s">
        <v>20</v>
      </c>
      <c r="C155">
        <v>650</v>
      </c>
      <c r="E155" s="4">
        <v>45680</v>
      </c>
      <c r="F155" t="s">
        <v>116</v>
      </c>
      <c r="G155" t="s">
        <v>125</v>
      </c>
      <c r="H155" t="s">
        <v>117</v>
      </c>
      <c r="I155">
        <v>-699.6</v>
      </c>
      <c r="J155" t="s">
        <v>14</v>
      </c>
    </row>
    <row r="156" spans="2:10" x14ac:dyDescent="0.45">
      <c r="B156" t="s">
        <v>18</v>
      </c>
      <c r="C156">
        <v>610</v>
      </c>
      <c r="E156" s="4">
        <v>45681</v>
      </c>
      <c r="F156" t="s">
        <v>50</v>
      </c>
      <c r="G156" t="s">
        <v>51</v>
      </c>
      <c r="H156" t="s">
        <v>126</v>
      </c>
      <c r="I156">
        <v>9458.4</v>
      </c>
      <c r="J156" t="s">
        <v>14</v>
      </c>
    </row>
    <row r="157" spans="2:10" x14ac:dyDescent="0.45">
      <c r="B157" t="s">
        <v>18</v>
      </c>
      <c r="C157">
        <v>610</v>
      </c>
      <c r="E157" s="4">
        <v>45681</v>
      </c>
      <c r="F157" t="s">
        <v>50</v>
      </c>
      <c r="G157" t="s">
        <v>76</v>
      </c>
      <c r="H157" t="s">
        <v>127</v>
      </c>
      <c r="I157">
        <v>2649.6</v>
      </c>
      <c r="J157" t="s">
        <v>14</v>
      </c>
    </row>
    <row r="158" spans="2:10" x14ac:dyDescent="0.45">
      <c r="B158" t="s">
        <v>53</v>
      </c>
      <c r="C158">
        <v>200</v>
      </c>
      <c r="D158" t="s">
        <v>54</v>
      </c>
      <c r="E158" s="4">
        <v>45681</v>
      </c>
      <c r="F158" t="s">
        <v>50</v>
      </c>
      <c r="G158" t="s">
        <v>51</v>
      </c>
      <c r="H158" t="s">
        <v>126</v>
      </c>
      <c r="I158">
        <v>-7882</v>
      </c>
      <c r="J158" t="s">
        <v>14</v>
      </c>
    </row>
    <row r="159" spans="2:10" x14ac:dyDescent="0.45">
      <c r="B159" t="s">
        <v>53</v>
      </c>
      <c r="C159">
        <v>200</v>
      </c>
      <c r="D159" t="s">
        <v>54</v>
      </c>
      <c r="E159" s="4">
        <v>45681</v>
      </c>
      <c r="F159" t="s">
        <v>50</v>
      </c>
      <c r="G159" t="s">
        <v>76</v>
      </c>
      <c r="H159" t="s">
        <v>127</v>
      </c>
      <c r="I159">
        <v>-2208</v>
      </c>
      <c r="J159" t="s">
        <v>14</v>
      </c>
    </row>
    <row r="160" spans="2:10" x14ac:dyDescent="0.45">
      <c r="B160" t="s">
        <v>26</v>
      </c>
      <c r="C160">
        <v>820</v>
      </c>
      <c r="E160" s="4">
        <v>45681</v>
      </c>
      <c r="F160" t="s">
        <v>50</v>
      </c>
      <c r="G160" t="s">
        <v>51</v>
      </c>
      <c r="H160" t="s">
        <v>126</v>
      </c>
      <c r="I160">
        <v>-1576.4</v>
      </c>
      <c r="J160" t="s">
        <v>14</v>
      </c>
    </row>
    <row r="161" spans="2:10" x14ac:dyDescent="0.45">
      <c r="B161" t="s">
        <v>26</v>
      </c>
      <c r="C161">
        <v>820</v>
      </c>
      <c r="E161" s="4">
        <v>45681</v>
      </c>
      <c r="F161" t="s">
        <v>50</v>
      </c>
      <c r="G161" t="s">
        <v>76</v>
      </c>
      <c r="H161" t="s">
        <v>127</v>
      </c>
      <c r="I161">
        <v>-441.6</v>
      </c>
      <c r="J161" t="s">
        <v>14</v>
      </c>
    </row>
    <row r="162" spans="2:10" x14ac:dyDescent="0.45">
      <c r="B162" t="s">
        <v>21</v>
      </c>
      <c r="C162">
        <v>800</v>
      </c>
      <c r="E162" s="4">
        <v>45681</v>
      </c>
      <c r="F162" t="s">
        <v>45</v>
      </c>
      <c r="G162" t="s">
        <v>128</v>
      </c>
      <c r="H162" t="s">
        <v>129</v>
      </c>
      <c r="I162">
        <v>384</v>
      </c>
      <c r="J162" t="s">
        <v>14</v>
      </c>
    </row>
    <row r="163" spans="2:10" x14ac:dyDescent="0.45">
      <c r="B163" t="s">
        <v>20</v>
      </c>
      <c r="C163">
        <v>650</v>
      </c>
      <c r="E163" s="4">
        <v>45681</v>
      </c>
      <c r="F163" t="s">
        <v>45</v>
      </c>
      <c r="G163" t="s">
        <v>128</v>
      </c>
      <c r="H163" t="s">
        <v>129</v>
      </c>
      <c r="I163">
        <v>-384</v>
      </c>
      <c r="J163" t="s">
        <v>14</v>
      </c>
    </row>
    <row r="164" spans="2:10" x14ac:dyDescent="0.45">
      <c r="B164" t="s">
        <v>18</v>
      </c>
      <c r="C164">
        <v>610</v>
      </c>
      <c r="E164" s="4">
        <v>45682</v>
      </c>
      <c r="F164" t="s">
        <v>55</v>
      </c>
      <c r="G164" t="s">
        <v>118</v>
      </c>
      <c r="H164" t="s">
        <v>130</v>
      </c>
      <c r="I164">
        <v>-3868.8</v>
      </c>
      <c r="J164" t="s">
        <v>14</v>
      </c>
    </row>
    <row r="165" spans="2:10" x14ac:dyDescent="0.45">
      <c r="B165" t="s">
        <v>18</v>
      </c>
      <c r="C165">
        <v>610</v>
      </c>
      <c r="E165" s="4">
        <v>45682</v>
      </c>
      <c r="F165" t="s">
        <v>55</v>
      </c>
      <c r="G165" t="s">
        <v>94</v>
      </c>
      <c r="H165" t="s">
        <v>131</v>
      </c>
      <c r="I165">
        <v>-5908.8</v>
      </c>
      <c r="J165" t="s">
        <v>14</v>
      </c>
    </row>
    <row r="166" spans="2:10" x14ac:dyDescent="0.45">
      <c r="B166" t="s">
        <v>20</v>
      </c>
      <c r="C166">
        <v>650</v>
      </c>
      <c r="E166" s="4">
        <v>45682</v>
      </c>
      <c r="F166" t="s">
        <v>55</v>
      </c>
      <c r="G166" t="s">
        <v>118</v>
      </c>
      <c r="H166" t="s">
        <v>130</v>
      </c>
      <c r="I166">
        <v>3868.8</v>
      </c>
      <c r="J166" t="s">
        <v>14</v>
      </c>
    </row>
    <row r="167" spans="2:10" x14ac:dyDescent="0.45">
      <c r="B167" t="s">
        <v>20</v>
      </c>
      <c r="C167">
        <v>650</v>
      </c>
      <c r="E167" s="4">
        <v>45682</v>
      </c>
      <c r="F167" t="s">
        <v>55</v>
      </c>
      <c r="G167" t="s">
        <v>94</v>
      </c>
      <c r="H167" t="s">
        <v>131</v>
      </c>
      <c r="I167">
        <v>5908.8</v>
      </c>
      <c r="J167" t="s">
        <v>14</v>
      </c>
    </row>
    <row r="168" spans="2:10" x14ac:dyDescent="0.45">
      <c r="B168" t="s">
        <v>132</v>
      </c>
      <c r="C168">
        <v>408</v>
      </c>
      <c r="D168" t="s">
        <v>31</v>
      </c>
      <c r="E168" s="4">
        <v>45682</v>
      </c>
      <c r="F168" t="s">
        <v>42</v>
      </c>
      <c r="G168" t="s">
        <v>128</v>
      </c>
      <c r="H168" t="s">
        <v>133</v>
      </c>
      <c r="I168">
        <v>320</v>
      </c>
      <c r="J168" t="s">
        <v>14</v>
      </c>
    </row>
    <row r="169" spans="2:10" x14ac:dyDescent="0.45">
      <c r="B169" t="s">
        <v>26</v>
      </c>
      <c r="C169">
        <v>820</v>
      </c>
      <c r="E169" s="4">
        <v>45682</v>
      </c>
      <c r="F169" t="s">
        <v>42</v>
      </c>
      <c r="G169" t="s">
        <v>128</v>
      </c>
      <c r="H169" t="s">
        <v>133</v>
      </c>
      <c r="I169">
        <v>64</v>
      </c>
      <c r="J169" t="s">
        <v>14</v>
      </c>
    </row>
    <row r="170" spans="2:10" x14ac:dyDescent="0.45">
      <c r="B170" t="s">
        <v>21</v>
      </c>
      <c r="C170">
        <v>800</v>
      </c>
      <c r="E170" s="4">
        <v>45682</v>
      </c>
      <c r="F170" t="s">
        <v>45</v>
      </c>
      <c r="G170" t="s">
        <v>128</v>
      </c>
      <c r="H170" t="s">
        <v>133</v>
      </c>
      <c r="I170">
        <v>-384</v>
      </c>
      <c r="J170" t="s">
        <v>14</v>
      </c>
    </row>
    <row r="171" spans="2:10" x14ac:dyDescent="0.45">
      <c r="B171" t="s">
        <v>18</v>
      </c>
      <c r="C171">
        <v>610</v>
      </c>
      <c r="E171" s="4">
        <v>45683</v>
      </c>
      <c r="F171" t="s">
        <v>55</v>
      </c>
      <c r="G171" t="s">
        <v>66</v>
      </c>
      <c r="H171" t="s">
        <v>134</v>
      </c>
      <c r="I171">
        <v>-6276</v>
      </c>
      <c r="J171" t="s">
        <v>14</v>
      </c>
    </row>
    <row r="172" spans="2:10" x14ac:dyDescent="0.45">
      <c r="B172" t="s">
        <v>20</v>
      </c>
      <c r="C172">
        <v>650</v>
      </c>
      <c r="E172" s="4">
        <v>45683</v>
      </c>
      <c r="F172" t="s">
        <v>55</v>
      </c>
      <c r="G172" t="s">
        <v>66</v>
      </c>
      <c r="H172" t="s">
        <v>134</v>
      </c>
      <c r="I172">
        <v>6276</v>
      </c>
      <c r="J172" t="s">
        <v>14</v>
      </c>
    </row>
    <row r="173" spans="2:10" x14ac:dyDescent="0.45">
      <c r="B173" t="s">
        <v>18</v>
      </c>
      <c r="C173">
        <v>610</v>
      </c>
      <c r="E173" s="4">
        <v>45684</v>
      </c>
      <c r="F173" t="s">
        <v>50</v>
      </c>
      <c r="G173" t="s">
        <v>85</v>
      </c>
      <c r="H173" t="s">
        <v>135</v>
      </c>
      <c r="I173">
        <v>4828.8</v>
      </c>
      <c r="J173" t="s">
        <v>14</v>
      </c>
    </row>
    <row r="174" spans="2:10" x14ac:dyDescent="0.45">
      <c r="B174" t="s">
        <v>53</v>
      </c>
      <c r="C174">
        <v>200</v>
      </c>
      <c r="D174" t="s">
        <v>54</v>
      </c>
      <c r="E174" s="4">
        <v>45684</v>
      </c>
      <c r="F174" t="s">
        <v>50</v>
      </c>
      <c r="G174" t="s">
        <v>85</v>
      </c>
      <c r="H174" t="s">
        <v>135</v>
      </c>
      <c r="I174">
        <v>-4024</v>
      </c>
      <c r="J174" t="s">
        <v>14</v>
      </c>
    </row>
    <row r="175" spans="2:10" x14ac:dyDescent="0.45">
      <c r="B175" t="s">
        <v>26</v>
      </c>
      <c r="C175">
        <v>820</v>
      </c>
      <c r="E175" s="4">
        <v>45684</v>
      </c>
      <c r="F175" t="s">
        <v>50</v>
      </c>
      <c r="G175" t="s">
        <v>85</v>
      </c>
      <c r="H175" t="s">
        <v>135</v>
      </c>
      <c r="I175">
        <v>-804.8</v>
      </c>
      <c r="J175" t="s">
        <v>14</v>
      </c>
    </row>
    <row r="176" spans="2:10" x14ac:dyDescent="0.45">
      <c r="B176" t="s">
        <v>18</v>
      </c>
      <c r="C176">
        <v>610</v>
      </c>
      <c r="E176" s="4">
        <v>45684</v>
      </c>
      <c r="F176" t="s">
        <v>55</v>
      </c>
      <c r="G176" t="s">
        <v>58</v>
      </c>
      <c r="H176" t="s">
        <v>59</v>
      </c>
      <c r="I176">
        <v>-11940</v>
      </c>
      <c r="J176" t="s">
        <v>14</v>
      </c>
    </row>
    <row r="177" spans="2:10" x14ac:dyDescent="0.45">
      <c r="B177" t="s">
        <v>20</v>
      </c>
      <c r="C177">
        <v>650</v>
      </c>
      <c r="E177" s="4">
        <v>45684</v>
      </c>
      <c r="F177" t="s">
        <v>55</v>
      </c>
      <c r="G177" t="s">
        <v>58</v>
      </c>
      <c r="H177" t="s">
        <v>59</v>
      </c>
      <c r="I177">
        <v>11940</v>
      </c>
      <c r="J177" t="s">
        <v>14</v>
      </c>
    </row>
    <row r="178" spans="2:10" x14ac:dyDescent="0.45">
      <c r="B178" t="s">
        <v>41</v>
      </c>
      <c r="C178">
        <v>429</v>
      </c>
      <c r="D178" t="s">
        <v>31</v>
      </c>
      <c r="E178" s="4">
        <v>45684</v>
      </c>
      <c r="F178" t="s">
        <v>42</v>
      </c>
      <c r="G178" t="s">
        <v>49</v>
      </c>
      <c r="H178" t="s">
        <v>136</v>
      </c>
      <c r="I178">
        <v>283</v>
      </c>
      <c r="J178" t="s">
        <v>14</v>
      </c>
    </row>
    <row r="179" spans="2:10" x14ac:dyDescent="0.45">
      <c r="B179" t="s">
        <v>26</v>
      </c>
      <c r="C179">
        <v>820</v>
      </c>
      <c r="E179" s="4">
        <v>45684</v>
      </c>
      <c r="F179" t="s">
        <v>42</v>
      </c>
      <c r="G179" t="s">
        <v>49</v>
      </c>
      <c r="H179" t="s">
        <v>136</v>
      </c>
      <c r="I179">
        <v>56.6</v>
      </c>
      <c r="J179" t="s">
        <v>14</v>
      </c>
    </row>
    <row r="180" spans="2:10" x14ac:dyDescent="0.45">
      <c r="B180" t="s">
        <v>21</v>
      </c>
      <c r="C180">
        <v>800</v>
      </c>
      <c r="E180" s="4">
        <v>45684</v>
      </c>
      <c r="F180" t="s">
        <v>45</v>
      </c>
      <c r="G180" t="s">
        <v>49</v>
      </c>
      <c r="H180" t="s">
        <v>136</v>
      </c>
      <c r="I180">
        <v>-339.6</v>
      </c>
      <c r="J180" t="s">
        <v>14</v>
      </c>
    </row>
    <row r="181" spans="2:10" x14ac:dyDescent="0.45">
      <c r="B181" t="s">
        <v>18</v>
      </c>
      <c r="C181">
        <v>610</v>
      </c>
      <c r="E181" s="4">
        <v>45687</v>
      </c>
      <c r="F181" t="s">
        <v>55</v>
      </c>
      <c r="G181" t="s">
        <v>64</v>
      </c>
      <c r="H181" t="s">
        <v>65</v>
      </c>
      <c r="I181">
        <v>-13864.8</v>
      </c>
      <c r="J181" t="s">
        <v>14</v>
      </c>
    </row>
    <row r="182" spans="2:10" x14ac:dyDescent="0.45">
      <c r="B182" t="s">
        <v>20</v>
      </c>
      <c r="C182">
        <v>650</v>
      </c>
      <c r="E182" s="4">
        <v>45687</v>
      </c>
      <c r="F182" t="s">
        <v>55</v>
      </c>
      <c r="G182" t="s">
        <v>64</v>
      </c>
      <c r="H182" t="s">
        <v>65</v>
      </c>
      <c r="I182">
        <v>13864.8</v>
      </c>
      <c r="J182" t="s">
        <v>14</v>
      </c>
    </row>
    <row r="183" spans="2:10" x14ac:dyDescent="0.45">
      <c r="B183" t="s">
        <v>18</v>
      </c>
      <c r="C183">
        <v>610</v>
      </c>
      <c r="E183" s="4">
        <v>45688</v>
      </c>
      <c r="F183" t="s">
        <v>50</v>
      </c>
      <c r="G183" t="s">
        <v>56</v>
      </c>
      <c r="H183" t="s">
        <v>137</v>
      </c>
      <c r="I183">
        <v>6525.6</v>
      </c>
      <c r="J183" t="s">
        <v>14</v>
      </c>
    </row>
    <row r="184" spans="2:10" x14ac:dyDescent="0.45">
      <c r="B184" t="s">
        <v>53</v>
      </c>
      <c r="C184">
        <v>200</v>
      </c>
      <c r="D184" t="s">
        <v>54</v>
      </c>
      <c r="E184" s="4">
        <v>45688</v>
      </c>
      <c r="F184" t="s">
        <v>50</v>
      </c>
      <c r="G184" t="s">
        <v>56</v>
      </c>
      <c r="H184" t="s">
        <v>137</v>
      </c>
      <c r="I184">
        <v>-5438</v>
      </c>
      <c r="J184" t="s">
        <v>14</v>
      </c>
    </row>
    <row r="185" spans="2:10" x14ac:dyDescent="0.45">
      <c r="B185" t="s">
        <v>26</v>
      </c>
      <c r="C185">
        <v>820</v>
      </c>
      <c r="E185" s="4">
        <v>45688</v>
      </c>
      <c r="F185" t="s">
        <v>50</v>
      </c>
      <c r="G185" t="s">
        <v>56</v>
      </c>
      <c r="H185" t="s">
        <v>137</v>
      </c>
      <c r="I185">
        <v>-1087.5999999999999</v>
      </c>
      <c r="J185" t="s">
        <v>14</v>
      </c>
    </row>
    <row r="186" spans="2:10" x14ac:dyDescent="0.45">
      <c r="B186" t="s">
        <v>21</v>
      </c>
      <c r="C186">
        <v>800</v>
      </c>
      <c r="E186" s="4">
        <v>45688</v>
      </c>
      <c r="F186" t="s">
        <v>42</v>
      </c>
      <c r="G186" t="s">
        <v>138</v>
      </c>
      <c r="H186" t="s">
        <v>139</v>
      </c>
      <c r="I186">
        <v>-36969.599999999999</v>
      </c>
      <c r="J186" t="s">
        <v>14</v>
      </c>
    </row>
    <row r="187" spans="2:10" x14ac:dyDescent="0.45">
      <c r="B187" t="s">
        <v>21</v>
      </c>
      <c r="C187">
        <v>800</v>
      </c>
      <c r="E187" s="4">
        <v>45688</v>
      </c>
      <c r="F187" t="s">
        <v>42</v>
      </c>
      <c r="G187" t="s">
        <v>140</v>
      </c>
      <c r="H187" t="s">
        <v>141</v>
      </c>
      <c r="I187">
        <v>-18516</v>
      </c>
      <c r="J187" t="s">
        <v>14</v>
      </c>
    </row>
    <row r="188" spans="2:10" x14ac:dyDescent="0.45">
      <c r="B188" t="s">
        <v>21</v>
      </c>
      <c r="C188">
        <v>800</v>
      </c>
      <c r="E188" s="4">
        <v>45688</v>
      </c>
      <c r="F188" t="s">
        <v>42</v>
      </c>
      <c r="G188" t="s">
        <v>142</v>
      </c>
      <c r="H188" t="s">
        <v>143</v>
      </c>
      <c r="I188">
        <v>-14836.8</v>
      </c>
      <c r="J188" t="s">
        <v>14</v>
      </c>
    </row>
    <row r="189" spans="2:10" x14ac:dyDescent="0.45">
      <c r="B189" t="s">
        <v>26</v>
      </c>
      <c r="C189">
        <v>820</v>
      </c>
      <c r="E189" s="4">
        <v>45688</v>
      </c>
      <c r="F189" t="s">
        <v>42</v>
      </c>
      <c r="G189" t="s">
        <v>138</v>
      </c>
      <c r="H189" t="s">
        <v>139</v>
      </c>
      <c r="I189">
        <v>6161.6</v>
      </c>
      <c r="J189" t="s">
        <v>14</v>
      </c>
    </row>
    <row r="190" spans="2:10" x14ac:dyDescent="0.45">
      <c r="B190" t="s">
        <v>26</v>
      </c>
      <c r="C190">
        <v>820</v>
      </c>
      <c r="E190" s="4">
        <v>45688</v>
      </c>
      <c r="F190" t="s">
        <v>42</v>
      </c>
      <c r="G190" t="s">
        <v>140</v>
      </c>
      <c r="H190" t="s">
        <v>141</v>
      </c>
      <c r="I190">
        <v>3086</v>
      </c>
      <c r="J190" t="s">
        <v>14</v>
      </c>
    </row>
    <row r="191" spans="2:10" x14ac:dyDescent="0.45">
      <c r="B191" t="s">
        <v>26</v>
      </c>
      <c r="C191">
        <v>820</v>
      </c>
      <c r="E191" s="4">
        <v>45688</v>
      </c>
      <c r="F191" t="s">
        <v>42</v>
      </c>
      <c r="G191" t="s">
        <v>142</v>
      </c>
      <c r="H191" t="s">
        <v>143</v>
      </c>
      <c r="I191">
        <v>2472.8000000000002</v>
      </c>
      <c r="J191" t="s">
        <v>14</v>
      </c>
    </row>
    <row r="192" spans="2:10" x14ac:dyDescent="0.45">
      <c r="B192" t="s">
        <v>144</v>
      </c>
      <c r="C192">
        <v>310</v>
      </c>
      <c r="D192" t="s">
        <v>145</v>
      </c>
      <c r="E192" s="4">
        <v>45688</v>
      </c>
      <c r="F192" t="s">
        <v>42</v>
      </c>
      <c r="G192" t="s">
        <v>138</v>
      </c>
      <c r="H192" t="s">
        <v>139</v>
      </c>
      <c r="I192">
        <v>30808</v>
      </c>
      <c r="J192" t="s">
        <v>14</v>
      </c>
    </row>
    <row r="193" spans="2:10" x14ac:dyDescent="0.45">
      <c r="B193" t="s">
        <v>144</v>
      </c>
      <c r="C193">
        <v>310</v>
      </c>
      <c r="D193" t="s">
        <v>145</v>
      </c>
      <c r="E193" s="4">
        <v>45688</v>
      </c>
      <c r="F193" t="s">
        <v>42</v>
      </c>
      <c r="G193" t="s">
        <v>140</v>
      </c>
      <c r="H193" t="s">
        <v>141</v>
      </c>
      <c r="I193">
        <v>15430</v>
      </c>
      <c r="J193" t="s">
        <v>14</v>
      </c>
    </row>
    <row r="194" spans="2:10" x14ac:dyDescent="0.45">
      <c r="B194" t="s">
        <v>144</v>
      </c>
      <c r="C194">
        <v>310</v>
      </c>
      <c r="D194" t="s">
        <v>145</v>
      </c>
      <c r="E194" s="4">
        <v>45688</v>
      </c>
      <c r="F194" t="s">
        <v>42</v>
      </c>
      <c r="G194" t="s">
        <v>142</v>
      </c>
      <c r="H194" t="s">
        <v>143</v>
      </c>
      <c r="I194">
        <v>12364</v>
      </c>
      <c r="J194" t="s">
        <v>14</v>
      </c>
    </row>
    <row r="195" spans="2:10" x14ac:dyDescent="0.45">
      <c r="B195" t="s">
        <v>18</v>
      </c>
      <c r="C195">
        <v>610</v>
      </c>
      <c r="E195" s="4">
        <v>45688</v>
      </c>
      <c r="F195" t="s">
        <v>55</v>
      </c>
      <c r="G195" t="s">
        <v>56</v>
      </c>
      <c r="H195" t="s">
        <v>146</v>
      </c>
      <c r="I195">
        <v>-10123.200000000001</v>
      </c>
      <c r="J195" t="s">
        <v>14</v>
      </c>
    </row>
    <row r="196" spans="2:10" x14ac:dyDescent="0.45">
      <c r="B196" t="s">
        <v>20</v>
      </c>
      <c r="C196">
        <v>650</v>
      </c>
      <c r="E196" s="4">
        <v>45688</v>
      </c>
      <c r="F196" t="s">
        <v>55</v>
      </c>
      <c r="G196" t="s">
        <v>56</v>
      </c>
      <c r="H196" t="s">
        <v>146</v>
      </c>
      <c r="I196">
        <v>10123.200000000001</v>
      </c>
      <c r="J196" t="s">
        <v>14</v>
      </c>
    </row>
    <row r="197" spans="2:10" x14ac:dyDescent="0.45">
      <c r="B197" t="s">
        <v>21</v>
      </c>
      <c r="C197">
        <v>800</v>
      </c>
      <c r="E197" s="4">
        <v>45688</v>
      </c>
      <c r="F197" t="s">
        <v>45</v>
      </c>
      <c r="G197" t="s">
        <v>138</v>
      </c>
      <c r="H197" t="s">
        <v>147</v>
      </c>
      <c r="I197">
        <v>33240</v>
      </c>
      <c r="J197" t="s">
        <v>14</v>
      </c>
    </row>
    <row r="198" spans="2:10" x14ac:dyDescent="0.45">
      <c r="B198" t="s">
        <v>21</v>
      </c>
      <c r="C198">
        <v>800</v>
      </c>
      <c r="E198" s="4">
        <v>45688</v>
      </c>
      <c r="F198" t="s">
        <v>45</v>
      </c>
      <c r="G198" t="s">
        <v>140</v>
      </c>
      <c r="H198" t="s">
        <v>148</v>
      </c>
      <c r="I198">
        <v>14564.4</v>
      </c>
      <c r="J198" t="s">
        <v>14</v>
      </c>
    </row>
    <row r="199" spans="2:10" x14ac:dyDescent="0.45">
      <c r="B199" t="s">
        <v>21</v>
      </c>
      <c r="C199">
        <v>800</v>
      </c>
      <c r="E199" s="4">
        <v>45688</v>
      </c>
      <c r="F199" t="s">
        <v>45</v>
      </c>
      <c r="G199" t="s">
        <v>142</v>
      </c>
      <c r="H199" t="s">
        <v>149</v>
      </c>
      <c r="I199">
        <v>15560.4</v>
      </c>
      <c r="J199" t="s">
        <v>14</v>
      </c>
    </row>
    <row r="200" spans="2:10" x14ac:dyDescent="0.45">
      <c r="B200" t="s">
        <v>20</v>
      </c>
      <c r="C200">
        <v>650</v>
      </c>
      <c r="E200" s="4">
        <v>45688</v>
      </c>
      <c r="F200" t="s">
        <v>45</v>
      </c>
      <c r="G200" t="s">
        <v>138</v>
      </c>
      <c r="H200" t="s">
        <v>147</v>
      </c>
      <c r="I200">
        <v>-33240</v>
      </c>
      <c r="J200" t="s">
        <v>14</v>
      </c>
    </row>
    <row r="201" spans="2:10" x14ac:dyDescent="0.45">
      <c r="B201" t="s">
        <v>20</v>
      </c>
      <c r="C201">
        <v>650</v>
      </c>
      <c r="E201" s="4">
        <v>45688</v>
      </c>
      <c r="F201" t="s">
        <v>45</v>
      </c>
      <c r="G201" t="s">
        <v>140</v>
      </c>
      <c r="H201" t="s">
        <v>148</v>
      </c>
      <c r="I201">
        <v>-14564.4</v>
      </c>
      <c r="J201" t="s">
        <v>14</v>
      </c>
    </row>
    <row r="202" spans="2:10" x14ac:dyDescent="0.45">
      <c r="B202" t="s">
        <v>20</v>
      </c>
      <c r="C202">
        <v>650</v>
      </c>
      <c r="E202" s="4">
        <v>45688</v>
      </c>
      <c r="F202" t="s">
        <v>45</v>
      </c>
      <c r="G202" t="s">
        <v>142</v>
      </c>
      <c r="H202" t="s">
        <v>149</v>
      </c>
      <c r="I202">
        <v>-15560.4</v>
      </c>
      <c r="J202" t="s">
        <v>14</v>
      </c>
    </row>
    <row r="203" spans="2:10" x14ac:dyDescent="0.45">
      <c r="B203" t="s">
        <v>132</v>
      </c>
      <c r="C203">
        <v>408</v>
      </c>
      <c r="D203" t="s">
        <v>35</v>
      </c>
      <c r="E203" s="4">
        <v>45688</v>
      </c>
      <c r="F203" t="s">
        <v>42</v>
      </c>
      <c r="G203" t="s">
        <v>150</v>
      </c>
      <c r="H203" t="s">
        <v>151</v>
      </c>
      <c r="I203">
        <v>350</v>
      </c>
      <c r="J203" t="s">
        <v>14</v>
      </c>
    </row>
    <row r="204" spans="2:10" x14ac:dyDescent="0.45">
      <c r="B204" t="s">
        <v>26</v>
      </c>
      <c r="C204">
        <v>820</v>
      </c>
      <c r="E204" s="4">
        <v>45688</v>
      </c>
      <c r="F204" t="s">
        <v>42</v>
      </c>
      <c r="G204" t="s">
        <v>150</v>
      </c>
      <c r="H204" t="s">
        <v>151</v>
      </c>
      <c r="I204">
        <v>70</v>
      </c>
      <c r="J204" t="s">
        <v>14</v>
      </c>
    </row>
    <row r="205" spans="2:10" x14ac:dyDescent="0.45">
      <c r="B205" t="s">
        <v>21</v>
      </c>
      <c r="C205">
        <v>800</v>
      </c>
      <c r="E205" s="4">
        <v>45688</v>
      </c>
      <c r="F205" t="s">
        <v>45</v>
      </c>
      <c r="G205" t="s">
        <v>150</v>
      </c>
      <c r="H205" t="s">
        <v>151</v>
      </c>
      <c r="I205">
        <v>-420</v>
      </c>
      <c r="J205" t="s">
        <v>14</v>
      </c>
    </row>
    <row r="206" spans="2:10" x14ac:dyDescent="0.45">
      <c r="B206" t="s">
        <v>21</v>
      </c>
      <c r="C206">
        <v>800</v>
      </c>
      <c r="E206" s="4">
        <v>45688</v>
      </c>
      <c r="F206" t="s">
        <v>45</v>
      </c>
      <c r="G206" t="s">
        <v>150</v>
      </c>
      <c r="H206" t="s">
        <v>152</v>
      </c>
      <c r="I206">
        <v>420</v>
      </c>
      <c r="J206" t="s">
        <v>14</v>
      </c>
    </row>
    <row r="207" spans="2:10" x14ac:dyDescent="0.45">
      <c r="B207" t="s">
        <v>20</v>
      </c>
      <c r="C207">
        <v>650</v>
      </c>
      <c r="E207" s="4">
        <v>45688</v>
      </c>
      <c r="F207" t="s">
        <v>45</v>
      </c>
      <c r="G207" t="s">
        <v>150</v>
      </c>
      <c r="H207" t="s">
        <v>152</v>
      </c>
      <c r="I207">
        <v>-420</v>
      </c>
      <c r="J207" t="s">
        <v>14</v>
      </c>
    </row>
    <row r="208" spans="2:10" x14ac:dyDescent="0.45">
      <c r="B208" t="s">
        <v>70</v>
      </c>
      <c r="C208">
        <v>425</v>
      </c>
      <c r="D208" t="s">
        <v>35</v>
      </c>
      <c r="E208" s="4">
        <v>45688</v>
      </c>
      <c r="F208" t="s">
        <v>42</v>
      </c>
      <c r="G208" t="s">
        <v>153</v>
      </c>
      <c r="H208" t="s">
        <v>154</v>
      </c>
      <c r="I208">
        <v>56</v>
      </c>
      <c r="J208" t="s">
        <v>14</v>
      </c>
    </row>
    <row r="209" spans="2:10" x14ac:dyDescent="0.45">
      <c r="B209" t="s">
        <v>21</v>
      </c>
      <c r="C209">
        <v>800</v>
      </c>
      <c r="E209" s="4">
        <v>45688</v>
      </c>
      <c r="F209" t="s">
        <v>45</v>
      </c>
      <c r="G209" t="s">
        <v>153</v>
      </c>
      <c r="H209" t="s">
        <v>154</v>
      </c>
      <c r="I209">
        <v>-56</v>
      </c>
      <c r="J209" t="s">
        <v>14</v>
      </c>
    </row>
    <row r="210" spans="2:10" x14ac:dyDescent="0.45">
      <c r="B210" t="s">
        <v>21</v>
      </c>
      <c r="C210">
        <v>800</v>
      </c>
      <c r="E210" s="4">
        <v>45688</v>
      </c>
      <c r="F210" t="s">
        <v>45</v>
      </c>
      <c r="G210" t="s">
        <v>153</v>
      </c>
      <c r="H210" t="s">
        <v>155</v>
      </c>
      <c r="I210">
        <v>49</v>
      </c>
      <c r="J210" t="s">
        <v>14</v>
      </c>
    </row>
    <row r="211" spans="2:10" x14ac:dyDescent="0.45">
      <c r="B211" t="s">
        <v>20</v>
      </c>
      <c r="C211">
        <v>650</v>
      </c>
      <c r="E211" s="4">
        <v>45688</v>
      </c>
      <c r="F211" t="s">
        <v>45</v>
      </c>
      <c r="G211" t="s">
        <v>153</v>
      </c>
      <c r="H211" t="s">
        <v>155</v>
      </c>
      <c r="I211">
        <v>-49</v>
      </c>
      <c r="J211" t="s">
        <v>14</v>
      </c>
    </row>
    <row r="212" spans="2:10" x14ac:dyDescent="0.45">
      <c r="B212" t="s">
        <v>21</v>
      </c>
      <c r="C212">
        <v>800</v>
      </c>
      <c r="E212" s="4">
        <v>45688</v>
      </c>
      <c r="F212" t="s">
        <v>45</v>
      </c>
      <c r="G212" t="s">
        <v>156</v>
      </c>
      <c r="H212" t="s">
        <v>157</v>
      </c>
      <c r="I212">
        <v>326.39999999999998</v>
      </c>
      <c r="J212" t="s">
        <v>14</v>
      </c>
    </row>
    <row r="213" spans="2:10" x14ac:dyDescent="0.45">
      <c r="B213" t="s">
        <v>20</v>
      </c>
      <c r="C213">
        <v>650</v>
      </c>
      <c r="E213" s="4">
        <v>45688</v>
      </c>
      <c r="F213" t="s">
        <v>45</v>
      </c>
      <c r="G213" t="s">
        <v>156</v>
      </c>
      <c r="H213" t="s">
        <v>157</v>
      </c>
      <c r="I213">
        <v>-326.39999999999998</v>
      </c>
      <c r="J213" t="s">
        <v>14</v>
      </c>
    </row>
    <row r="214" spans="2:10" x14ac:dyDescent="0.45">
      <c r="B214" t="s">
        <v>158</v>
      </c>
      <c r="C214">
        <v>477</v>
      </c>
      <c r="D214" t="s">
        <v>35</v>
      </c>
      <c r="E214" s="4">
        <v>45688</v>
      </c>
      <c r="F214" t="s">
        <v>116</v>
      </c>
      <c r="G214" t="s">
        <v>116</v>
      </c>
      <c r="H214" t="s">
        <v>159</v>
      </c>
      <c r="I214">
        <v>10607</v>
      </c>
      <c r="J214" t="s">
        <v>14</v>
      </c>
    </row>
    <row r="215" spans="2:10" x14ac:dyDescent="0.45">
      <c r="B215" t="s">
        <v>160</v>
      </c>
      <c r="C215">
        <v>479</v>
      </c>
      <c r="D215" t="s">
        <v>35</v>
      </c>
      <c r="E215" s="4">
        <v>45688</v>
      </c>
      <c r="F215" t="s">
        <v>116</v>
      </c>
      <c r="G215" t="s">
        <v>116</v>
      </c>
      <c r="H215" t="s">
        <v>159</v>
      </c>
      <c r="I215">
        <v>858.54</v>
      </c>
      <c r="J215" t="s">
        <v>14</v>
      </c>
    </row>
    <row r="216" spans="2:10" x14ac:dyDescent="0.45">
      <c r="B216" t="s">
        <v>161</v>
      </c>
      <c r="C216">
        <v>482</v>
      </c>
      <c r="D216" t="s">
        <v>35</v>
      </c>
      <c r="E216" s="4">
        <v>45688</v>
      </c>
      <c r="F216" t="s">
        <v>116</v>
      </c>
      <c r="G216" t="s">
        <v>116</v>
      </c>
      <c r="H216" t="s">
        <v>159</v>
      </c>
      <c r="I216">
        <v>530.35</v>
      </c>
      <c r="J216" t="s">
        <v>14</v>
      </c>
    </row>
    <row r="217" spans="2:10" x14ac:dyDescent="0.45">
      <c r="B217" t="s">
        <v>23</v>
      </c>
      <c r="C217">
        <v>858</v>
      </c>
      <c r="E217" s="4">
        <v>45688</v>
      </c>
      <c r="F217" t="s">
        <v>116</v>
      </c>
      <c r="G217" t="s">
        <v>116</v>
      </c>
      <c r="H217" t="s">
        <v>159</v>
      </c>
      <c r="I217">
        <v>-530.35</v>
      </c>
      <c r="J217" t="s">
        <v>14</v>
      </c>
    </row>
    <row r="218" spans="2:10" x14ac:dyDescent="0.45">
      <c r="B218" t="s">
        <v>24</v>
      </c>
      <c r="C218">
        <v>825</v>
      </c>
      <c r="E218" s="4">
        <v>45688</v>
      </c>
      <c r="F218" t="s">
        <v>116</v>
      </c>
      <c r="G218" t="s">
        <v>116</v>
      </c>
      <c r="H218" t="s">
        <v>159</v>
      </c>
      <c r="I218">
        <v>-2767.8</v>
      </c>
      <c r="J218" t="s">
        <v>14</v>
      </c>
    </row>
    <row r="219" spans="2:10" x14ac:dyDescent="0.45">
      <c r="B219" t="s">
        <v>20</v>
      </c>
      <c r="C219">
        <v>650</v>
      </c>
      <c r="E219" s="4">
        <v>45688</v>
      </c>
      <c r="F219" t="s">
        <v>116</v>
      </c>
      <c r="G219" t="s">
        <v>162</v>
      </c>
      <c r="H219" t="s">
        <v>159</v>
      </c>
      <c r="I219">
        <v>-8697.74</v>
      </c>
      <c r="J219" t="s">
        <v>14</v>
      </c>
    </row>
    <row r="220" spans="2:10" x14ac:dyDescent="0.45">
      <c r="B220" t="s">
        <v>158</v>
      </c>
      <c r="C220">
        <v>477</v>
      </c>
      <c r="D220" t="s">
        <v>31</v>
      </c>
      <c r="E220" s="4">
        <v>45688</v>
      </c>
      <c r="F220" t="s">
        <v>116</v>
      </c>
      <c r="G220" t="s">
        <v>116</v>
      </c>
      <c r="H220" t="s">
        <v>159</v>
      </c>
      <c r="I220">
        <v>9253</v>
      </c>
      <c r="J220" t="s">
        <v>14</v>
      </c>
    </row>
    <row r="221" spans="2:10" x14ac:dyDescent="0.45">
      <c r="B221" t="s">
        <v>160</v>
      </c>
      <c r="C221">
        <v>479</v>
      </c>
      <c r="D221" t="s">
        <v>31</v>
      </c>
      <c r="E221" s="4">
        <v>45688</v>
      </c>
      <c r="F221" t="s">
        <v>116</v>
      </c>
      <c r="G221" t="s">
        <v>116</v>
      </c>
      <c r="H221" t="s">
        <v>159</v>
      </c>
      <c r="I221">
        <v>674.11</v>
      </c>
      <c r="J221" t="s">
        <v>14</v>
      </c>
    </row>
    <row r="222" spans="2:10" x14ac:dyDescent="0.45">
      <c r="B222" t="s">
        <v>161</v>
      </c>
      <c r="C222">
        <v>482</v>
      </c>
      <c r="D222" t="s">
        <v>31</v>
      </c>
      <c r="E222" s="4">
        <v>45688</v>
      </c>
      <c r="F222" t="s">
        <v>116</v>
      </c>
      <c r="G222" t="s">
        <v>116</v>
      </c>
      <c r="H222" t="s">
        <v>159</v>
      </c>
      <c r="I222">
        <v>462.65</v>
      </c>
      <c r="J222" t="s">
        <v>14</v>
      </c>
    </row>
    <row r="223" spans="2:10" x14ac:dyDescent="0.45">
      <c r="B223" t="s">
        <v>23</v>
      </c>
      <c r="C223">
        <v>858</v>
      </c>
      <c r="E223" s="4">
        <v>45688</v>
      </c>
      <c r="F223" t="s">
        <v>116</v>
      </c>
      <c r="G223" t="s">
        <v>116</v>
      </c>
      <c r="H223" t="s">
        <v>159</v>
      </c>
      <c r="I223">
        <v>-462.65</v>
      </c>
      <c r="J223" t="s">
        <v>14</v>
      </c>
    </row>
    <row r="224" spans="2:10" x14ac:dyDescent="0.45">
      <c r="B224" t="s">
        <v>24</v>
      </c>
      <c r="C224">
        <v>825</v>
      </c>
      <c r="E224" s="4">
        <v>45688</v>
      </c>
      <c r="F224" t="s">
        <v>116</v>
      </c>
      <c r="G224" t="s">
        <v>116</v>
      </c>
      <c r="H224" t="s">
        <v>159</v>
      </c>
      <c r="I224">
        <v>-2339.65</v>
      </c>
      <c r="J224" t="s">
        <v>14</v>
      </c>
    </row>
    <row r="225" spans="2:10" x14ac:dyDescent="0.45">
      <c r="B225" t="s">
        <v>20</v>
      </c>
      <c r="C225">
        <v>650</v>
      </c>
      <c r="E225" s="4">
        <v>45688</v>
      </c>
      <c r="F225" t="s">
        <v>116</v>
      </c>
      <c r="G225" t="s">
        <v>162</v>
      </c>
      <c r="H225" t="s">
        <v>159</v>
      </c>
      <c r="I225">
        <v>-7587.46</v>
      </c>
      <c r="J225" t="s">
        <v>14</v>
      </c>
    </row>
    <row r="226" spans="2:10" x14ac:dyDescent="0.45">
      <c r="B226" t="s">
        <v>158</v>
      </c>
      <c r="C226">
        <v>477</v>
      </c>
      <c r="D226" t="s">
        <v>73</v>
      </c>
      <c r="E226" s="4">
        <v>45688</v>
      </c>
      <c r="F226" t="s">
        <v>116</v>
      </c>
      <c r="G226" t="s">
        <v>116</v>
      </c>
      <c r="H226" t="s">
        <v>159</v>
      </c>
      <c r="I226">
        <v>4908</v>
      </c>
      <c r="J226" t="s">
        <v>14</v>
      </c>
    </row>
    <row r="227" spans="2:10" x14ac:dyDescent="0.45">
      <c r="B227" t="s">
        <v>160</v>
      </c>
      <c r="C227">
        <v>479</v>
      </c>
      <c r="D227" t="s">
        <v>73</v>
      </c>
      <c r="E227" s="4">
        <v>45688</v>
      </c>
      <c r="F227" t="s">
        <v>116</v>
      </c>
      <c r="G227" t="s">
        <v>116</v>
      </c>
      <c r="H227" t="s">
        <v>159</v>
      </c>
      <c r="I227">
        <v>374.71</v>
      </c>
      <c r="J227" t="s">
        <v>14</v>
      </c>
    </row>
    <row r="228" spans="2:10" x14ac:dyDescent="0.45">
      <c r="B228" t="s">
        <v>161</v>
      </c>
      <c r="C228">
        <v>482</v>
      </c>
      <c r="D228" t="s">
        <v>73</v>
      </c>
      <c r="E228" s="4">
        <v>45688</v>
      </c>
      <c r="F228" t="s">
        <v>116</v>
      </c>
      <c r="G228" t="s">
        <v>116</v>
      </c>
      <c r="H228" t="s">
        <v>159</v>
      </c>
      <c r="I228">
        <v>245.4</v>
      </c>
      <c r="J228" t="s">
        <v>14</v>
      </c>
    </row>
    <row r="229" spans="2:10" x14ac:dyDescent="0.45">
      <c r="B229" t="s">
        <v>23</v>
      </c>
      <c r="C229">
        <v>858</v>
      </c>
      <c r="E229" s="4">
        <v>45688</v>
      </c>
      <c r="F229" t="s">
        <v>116</v>
      </c>
      <c r="G229" t="s">
        <v>116</v>
      </c>
      <c r="H229" t="s">
        <v>159</v>
      </c>
      <c r="I229">
        <v>-245.4</v>
      </c>
      <c r="J229" t="s">
        <v>14</v>
      </c>
    </row>
    <row r="230" spans="2:10" x14ac:dyDescent="0.45">
      <c r="B230" t="s">
        <v>24</v>
      </c>
      <c r="C230">
        <v>825</v>
      </c>
      <c r="E230" s="4">
        <v>45688</v>
      </c>
      <c r="F230" t="s">
        <v>116</v>
      </c>
      <c r="G230" t="s">
        <v>116</v>
      </c>
      <c r="H230" t="s">
        <v>159</v>
      </c>
      <c r="I230">
        <v>-1258.1500000000001</v>
      </c>
      <c r="J230" t="s">
        <v>14</v>
      </c>
    </row>
    <row r="231" spans="2:10" x14ac:dyDescent="0.45">
      <c r="B231" t="s">
        <v>20</v>
      </c>
      <c r="C231">
        <v>650</v>
      </c>
      <c r="E231" s="4">
        <v>45688</v>
      </c>
      <c r="F231" t="s">
        <v>116</v>
      </c>
      <c r="G231" t="s">
        <v>162</v>
      </c>
      <c r="H231" t="s">
        <v>159</v>
      </c>
      <c r="I231">
        <v>-4024.56</v>
      </c>
      <c r="J231" t="s">
        <v>14</v>
      </c>
    </row>
    <row r="232" spans="2:10" x14ac:dyDescent="0.45">
      <c r="B232" t="s">
        <v>158</v>
      </c>
      <c r="C232">
        <v>477</v>
      </c>
      <c r="D232" t="s">
        <v>163</v>
      </c>
      <c r="E232" s="4">
        <v>45688</v>
      </c>
      <c r="F232" t="s">
        <v>116</v>
      </c>
      <c r="G232" t="s">
        <v>116</v>
      </c>
      <c r="H232" t="s">
        <v>159</v>
      </c>
      <c r="I232">
        <v>2849</v>
      </c>
      <c r="J232" t="s">
        <v>14</v>
      </c>
    </row>
    <row r="233" spans="2:10" x14ac:dyDescent="0.45">
      <c r="B233" t="s">
        <v>160</v>
      </c>
      <c r="C233">
        <v>479</v>
      </c>
      <c r="D233" t="s">
        <v>163</v>
      </c>
      <c r="E233" s="4">
        <v>45688</v>
      </c>
      <c r="F233" t="s">
        <v>116</v>
      </c>
      <c r="G233" t="s">
        <v>116</v>
      </c>
      <c r="H233" t="s">
        <v>159</v>
      </c>
      <c r="I233">
        <v>208.21</v>
      </c>
      <c r="J233" t="s">
        <v>14</v>
      </c>
    </row>
    <row r="234" spans="2:10" x14ac:dyDescent="0.45">
      <c r="B234" t="s">
        <v>161</v>
      </c>
      <c r="C234">
        <v>482</v>
      </c>
      <c r="D234" t="s">
        <v>163</v>
      </c>
      <c r="E234" s="4">
        <v>45688</v>
      </c>
      <c r="F234" t="s">
        <v>116</v>
      </c>
      <c r="G234" t="s">
        <v>116</v>
      </c>
      <c r="H234" t="s">
        <v>159</v>
      </c>
      <c r="I234">
        <v>142.44999999999999</v>
      </c>
      <c r="J234" t="s">
        <v>14</v>
      </c>
    </row>
    <row r="235" spans="2:10" x14ac:dyDescent="0.45">
      <c r="B235" t="s">
        <v>23</v>
      </c>
      <c r="C235">
        <v>858</v>
      </c>
      <c r="E235" s="4">
        <v>45688</v>
      </c>
      <c r="F235" t="s">
        <v>116</v>
      </c>
      <c r="G235" t="s">
        <v>116</v>
      </c>
      <c r="H235" t="s">
        <v>159</v>
      </c>
      <c r="I235">
        <v>-142.44999999999999</v>
      </c>
      <c r="J235" t="s">
        <v>14</v>
      </c>
    </row>
    <row r="236" spans="2:10" x14ac:dyDescent="0.45">
      <c r="B236" t="s">
        <v>24</v>
      </c>
      <c r="C236">
        <v>825</v>
      </c>
      <c r="E236" s="4">
        <v>45688</v>
      </c>
      <c r="F236" t="s">
        <v>116</v>
      </c>
      <c r="G236" t="s">
        <v>116</v>
      </c>
      <c r="H236" t="s">
        <v>159</v>
      </c>
      <c r="I236">
        <v>-721.03</v>
      </c>
      <c r="J236" t="s">
        <v>14</v>
      </c>
    </row>
    <row r="237" spans="2:10" x14ac:dyDescent="0.45">
      <c r="B237" t="s">
        <v>20</v>
      </c>
      <c r="C237">
        <v>650</v>
      </c>
      <c r="E237" s="4">
        <v>45688</v>
      </c>
      <c r="F237" t="s">
        <v>116</v>
      </c>
      <c r="G237" t="s">
        <v>162</v>
      </c>
      <c r="H237" t="s">
        <v>159</v>
      </c>
      <c r="I237">
        <v>-2336.1799999999998</v>
      </c>
      <c r="J237" t="s">
        <v>14</v>
      </c>
    </row>
    <row r="238" spans="2:10" x14ac:dyDescent="0.45">
      <c r="B238" t="s">
        <v>17</v>
      </c>
      <c r="C238">
        <v>630</v>
      </c>
      <c r="E238" s="4">
        <v>45688</v>
      </c>
      <c r="F238" t="s">
        <v>164</v>
      </c>
      <c r="G238" t="s">
        <v>165</v>
      </c>
      <c r="H238" t="s">
        <v>166</v>
      </c>
      <c r="I238">
        <v>9923</v>
      </c>
      <c r="J238" t="s">
        <v>14</v>
      </c>
    </row>
    <row r="239" spans="2:10" x14ac:dyDescent="0.45">
      <c r="B239" t="s">
        <v>144</v>
      </c>
      <c r="C239">
        <v>310</v>
      </c>
      <c r="D239" t="s">
        <v>145</v>
      </c>
      <c r="E239" s="4">
        <v>45688</v>
      </c>
      <c r="F239" t="s">
        <v>164</v>
      </c>
      <c r="G239" t="s">
        <v>165</v>
      </c>
      <c r="H239" t="s">
        <v>166</v>
      </c>
      <c r="I239">
        <v>-9923</v>
      </c>
      <c r="J239" t="s">
        <v>14</v>
      </c>
    </row>
    <row r="240" spans="2:10" x14ac:dyDescent="0.45">
      <c r="B240" t="s">
        <v>12</v>
      </c>
      <c r="C240">
        <v>710</v>
      </c>
      <c r="E240" s="4">
        <v>45688</v>
      </c>
      <c r="F240" t="s">
        <v>167</v>
      </c>
      <c r="I240">
        <v>0</v>
      </c>
      <c r="J240" t="s">
        <v>14</v>
      </c>
    </row>
    <row r="241" spans="2:10" x14ac:dyDescent="0.45">
      <c r="B241" t="s">
        <v>26</v>
      </c>
      <c r="C241">
        <v>820</v>
      </c>
      <c r="E241" s="4">
        <v>45688</v>
      </c>
      <c r="F241" t="s">
        <v>167</v>
      </c>
      <c r="I241">
        <v>0</v>
      </c>
      <c r="J241" t="s">
        <v>14</v>
      </c>
    </row>
    <row r="242" spans="2:10" x14ac:dyDescent="0.45">
      <c r="B242" t="s">
        <v>20</v>
      </c>
      <c r="C242">
        <v>650</v>
      </c>
      <c r="E242" s="4">
        <v>45688</v>
      </c>
      <c r="F242" t="s">
        <v>167</v>
      </c>
      <c r="I242">
        <v>0</v>
      </c>
      <c r="J242" t="s">
        <v>14</v>
      </c>
    </row>
    <row r="243" spans="2:10" x14ac:dyDescent="0.45">
      <c r="B243" t="s">
        <v>12</v>
      </c>
      <c r="C243">
        <v>710</v>
      </c>
      <c r="E243" s="4">
        <v>45688</v>
      </c>
      <c r="F243" t="s">
        <v>168</v>
      </c>
      <c r="I243">
        <v>-877.67</v>
      </c>
      <c r="J243" t="s">
        <v>14</v>
      </c>
    </row>
    <row r="244" spans="2:10" x14ac:dyDescent="0.45">
      <c r="B244" t="s">
        <v>169</v>
      </c>
      <c r="C244">
        <v>416</v>
      </c>
      <c r="D244" t="s">
        <v>35</v>
      </c>
      <c r="E244" s="4">
        <v>45688</v>
      </c>
      <c r="F244" t="s">
        <v>168</v>
      </c>
      <c r="I244">
        <v>877.67</v>
      </c>
      <c r="J244" t="s">
        <v>14</v>
      </c>
    </row>
    <row r="245" spans="2:10" x14ac:dyDescent="0.45">
      <c r="B245" t="s">
        <v>15</v>
      </c>
      <c r="C245">
        <v>720</v>
      </c>
      <c r="E245" s="4">
        <v>45688</v>
      </c>
      <c r="F245" t="s">
        <v>170</v>
      </c>
      <c r="I245">
        <v>2860</v>
      </c>
      <c r="J245" t="s">
        <v>14</v>
      </c>
    </row>
    <row r="246" spans="2:10" x14ac:dyDescent="0.45">
      <c r="B246" t="s">
        <v>26</v>
      </c>
      <c r="C246">
        <v>820</v>
      </c>
      <c r="E246" s="4">
        <v>45688</v>
      </c>
      <c r="F246" t="s">
        <v>170</v>
      </c>
      <c r="I246">
        <v>572</v>
      </c>
      <c r="J246" t="s">
        <v>14</v>
      </c>
    </row>
    <row r="247" spans="2:10" x14ac:dyDescent="0.45">
      <c r="B247" t="s">
        <v>20</v>
      </c>
      <c r="C247">
        <v>650</v>
      </c>
      <c r="E247" s="4">
        <v>45688</v>
      </c>
      <c r="F247" t="s">
        <v>170</v>
      </c>
      <c r="I247">
        <v>-3432</v>
      </c>
      <c r="J247" t="s">
        <v>14</v>
      </c>
    </row>
    <row r="248" spans="2:10" x14ac:dyDescent="0.45">
      <c r="B248" t="s">
        <v>15</v>
      </c>
      <c r="C248">
        <v>720</v>
      </c>
      <c r="E248" s="4">
        <v>45688</v>
      </c>
      <c r="F248" t="s">
        <v>171</v>
      </c>
      <c r="I248">
        <v>-721.83</v>
      </c>
      <c r="J248" t="s">
        <v>14</v>
      </c>
    </row>
    <row r="249" spans="2:10" x14ac:dyDescent="0.45">
      <c r="B249" t="s">
        <v>169</v>
      </c>
      <c r="C249">
        <v>416</v>
      </c>
      <c r="D249" t="s">
        <v>35</v>
      </c>
      <c r="E249" s="4">
        <v>45688</v>
      </c>
      <c r="F249" t="s">
        <v>171</v>
      </c>
      <c r="I249">
        <v>721.83</v>
      </c>
      <c r="J249" t="s">
        <v>14</v>
      </c>
    </row>
    <row r="250" spans="2:10" x14ac:dyDescent="0.45">
      <c r="B250" t="s">
        <v>16</v>
      </c>
      <c r="C250">
        <v>760</v>
      </c>
      <c r="E250" s="4">
        <v>45688</v>
      </c>
      <c r="F250" t="s">
        <v>172</v>
      </c>
      <c r="I250">
        <v>0</v>
      </c>
      <c r="J250" t="s">
        <v>14</v>
      </c>
    </row>
    <row r="251" spans="2:10" x14ac:dyDescent="0.45">
      <c r="B251" t="s">
        <v>26</v>
      </c>
      <c r="C251">
        <v>820</v>
      </c>
      <c r="E251" s="4">
        <v>45688</v>
      </c>
      <c r="F251" t="s">
        <v>172</v>
      </c>
      <c r="I251">
        <v>0</v>
      </c>
      <c r="J251" t="s">
        <v>14</v>
      </c>
    </row>
    <row r="252" spans="2:10" x14ac:dyDescent="0.45">
      <c r="B252" t="s">
        <v>20</v>
      </c>
      <c r="C252">
        <v>650</v>
      </c>
      <c r="E252" s="4">
        <v>45688</v>
      </c>
      <c r="F252" t="s">
        <v>172</v>
      </c>
      <c r="I252">
        <v>0</v>
      </c>
      <c r="J252" t="s">
        <v>14</v>
      </c>
    </row>
    <row r="253" spans="2:10" x14ac:dyDescent="0.45">
      <c r="B253" t="s">
        <v>16</v>
      </c>
      <c r="C253">
        <v>760</v>
      </c>
      <c r="E253" s="4">
        <v>45688</v>
      </c>
      <c r="F253" t="s">
        <v>173</v>
      </c>
      <c r="I253">
        <v>-1726.67</v>
      </c>
      <c r="J253" t="s">
        <v>14</v>
      </c>
    </row>
    <row r="254" spans="2:10" x14ac:dyDescent="0.45">
      <c r="B254" t="s">
        <v>169</v>
      </c>
      <c r="C254">
        <v>416</v>
      </c>
      <c r="D254" t="s">
        <v>35</v>
      </c>
      <c r="E254" s="4">
        <v>45688</v>
      </c>
      <c r="F254" t="s">
        <v>173</v>
      </c>
      <c r="I254">
        <v>1726.67</v>
      </c>
      <c r="J254" t="s">
        <v>14</v>
      </c>
    </row>
    <row r="255" spans="2:10" x14ac:dyDescent="0.45">
      <c r="B255" t="s">
        <v>22</v>
      </c>
      <c r="C255">
        <v>805</v>
      </c>
      <c r="E255" s="4">
        <v>45688</v>
      </c>
      <c r="F255" t="s">
        <v>164</v>
      </c>
      <c r="G255" t="s">
        <v>174</v>
      </c>
      <c r="I255">
        <v>200</v>
      </c>
      <c r="J255" t="s">
        <v>14</v>
      </c>
    </row>
    <row r="256" spans="2:10" x14ac:dyDescent="0.45">
      <c r="B256" t="s">
        <v>41</v>
      </c>
      <c r="C256">
        <v>429</v>
      </c>
      <c r="D256" t="s">
        <v>35</v>
      </c>
      <c r="E256" s="4">
        <v>45688</v>
      </c>
      <c r="F256" t="s">
        <v>164</v>
      </c>
      <c r="G256" t="s">
        <v>174</v>
      </c>
      <c r="I256">
        <v>-200</v>
      </c>
      <c r="J256" t="s">
        <v>14</v>
      </c>
    </row>
    <row r="257" spans="2:10" x14ac:dyDescent="0.45">
      <c r="B257" t="s">
        <v>19</v>
      </c>
      <c r="C257">
        <v>620</v>
      </c>
      <c r="E257" s="4">
        <v>45688</v>
      </c>
      <c r="F257" t="s">
        <v>164</v>
      </c>
      <c r="G257" t="s">
        <v>175</v>
      </c>
      <c r="I257">
        <v>-180</v>
      </c>
      <c r="J257" t="s">
        <v>14</v>
      </c>
    </row>
    <row r="258" spans="2:10" x14ac:dyDescent="0.45">
      <c r="B258" t="s">
        <v>41</v>
      </c>
      <c r="C258">
        <v>429</v>
      </c>
      <c r="D258" t="s">
        <v>35</v>
      </c>
      <c r="E258" s="4">
        <v>45688</v>
      </c>
      <c r="F258" t="s">
        <v>164</v>
      </c>
      <c r="G258" t="s">
        <v>175</v>
      </c>
      <c r="I258">
        <v>180</v>
      </c>
      <c r="J258" t="s">
        <v>14</v>
      </c>
    </row>
    <row r="259" spans="2:10" x14ac:dyDescent="0.45">
      <c r="B259" t="s">
        <v>26</v>
      </c>
      <c r="C259">
        <v>820</v>
      </c>
      <c r="E259" s="4">
        <v>45688</v>
      </c>
      <c r="F259" t="s">
        <v>32</v>
      </c>
      <c r="G259" t="s">
        <v>176</v>
      </c>
      <c r="I259">
        <v>27126</v>
      </c>
      <c r="J259" t="s">
        <v>14</v>
      </c>
    </row>
    <row r="260" spans="2:10" x14ac:dyDescent="0.45">
      <c r="B260" t="s">
        <v>20</v>
      </c>
      <c r="C260">
        <v>650</v>
      </c>
      <c r="E260" s="4">
        <v>45688</v>
      </c>
      <c r="F260" t="s">
        <v>32</v>
      </c>
      <c r="G260" t="s">
        <v>176</v>
      </c>
      <c r="I260">
        <v>-27126</v>
      </c>
      <c r="J260" t="s">
        <v>14</v>
      </c>
    </row>
    <row r="261" spans="2:10" x14ac:dyDescent="0.45">
      <c r="B261" t="s">
        <v>177</v>
      </c>
      <c r="C261">
        <v>500</v>
      </c>
      <c r="D261" t="s">
        <v>178</v>
      </c>
      <c r="E261" s="4">
        <v>45688</v>
      </c>
      <c r="F261" t="s">
        <v>164</v>
      </c>
      <c r="G261" t="s">
        <v>179</v>
      </c>
      <c r="I261">
        <v>644.28</v>
      </c>
      <c r="J261" t="s">
        <v>14</v>
      </c>
    </row>
    <row r="262" spans="2:10" x14ac:dyDescent="0.45">
      <c r="B262" t="s">
        <v>27</v>
      </c>
      <c r="C262">
        <v>830</v>
      </c>
      <c r="E262" s="4">
        <v>45688</v>
      </c>
      <c r="F262" t="s">
        <v>164</v>
      </c>
      <c r="G262" t="s">
        <v>179</v>
      </c>
      <c r="I262">
        <v>-644.28</v>
      </c>
      <c r="J262" t="s">
        <v>14</v>
      </c>
    </row>
    <row r="263" spans="2:10" x14ac:dyDescent="0.45">
      <c r="B263" t="s">
        <v>18</v>
      </c>
      <c r="C263">
        <v>610</v>
      </c>
      <c r="E263" s="4">
        <v>45689</v>
      </c>
      <c r="F263" t="s">
        <v>50</v>
      </c>
      <c r="G263" t="s">
        <v>66</v>
      </c>
      <c r="H263" t="s">
        <v>180</v>
      </c>
      <c r="I263">
        <v>7248</v>
      </c>
      <c r="J263" t="s">
        <v>14</v>
      </c>
    </row>
    <row r="264" spans="2:10" x14ac:dyDescent="0.45">
      <c r="B264" t="s">
        <v>18</v>
      </c>
      <c r="C264">
        <v>610</v>
      </c>
      <c r="E264" s="4">
        <v>45689</v>
      </c>
      <c r="F264" t="s">
        <v>50</v>
      </c>
      <c r="G264" t="s">
        <v>64</v>
      </c>
      <c r="H264" t="s">
        <v>181</v>
      </c>
      <c r="I264">
        <v>9288</v>
      </c>
      <c r="J264" t="s">
        <v>14</v>
      </c>
    </row>
    <row r="265" spans="2:10" x14ac:dyDescent="0.45">
      <c r="B265" t="s">
        <v>53</v>
      </c>
      <c r="C265">
        <v>200</v>
      </c>
      <c r="D265" t="s">
        <v>54</v>
      </c>
      <c r="E265" s="4">
        <v>45689</v>
      </c>
      <c r="F265" t="s">
        <v>50</v>
      </c>
      <c r="G265" t="s">
        <v>66</v>
      </c>
      <c r="H265" t="s">
        <v>180</v>
      </c>
      <c r="I265">
        <v>-6040</v>
      </c>
      <c r="J265" t="s">
        <v>14</v>
      </c>
    </row>
    <row r="266" spans="2:10" x14ac:dyDescent="0.45">
      <c r="B266" t="s">
        <v>53</v>
      </c>
      <c r="C266">
        <v>200</v>
      </c>
      <c r="D266" t="s">
        <v>54</v>
      </c>
      <c r="E266" s="4">
        <v>45689</v>
      </c>
      <c r="F266" t="s">
        <v>50</v>
      </c>
      <c r="G266" t="s">
        <v>64</v>
      </c>
      <c r="H266" t="s">
        <v>181</v>
      </c>
      <c r="I266">
        <v>-7740</v>
      </c>
      <c r="J266" t="s">
        <v>14</v>
      </c>
    </row>
    <row r="267" spans="2:10" x14ac:dyDescent="0.45">
      <c r="B267" t="s">
        <v>26</v>
      </c>
      <c r="C267">
        <v>820</v>
      </c>
      <c r="E267" s="4">
        <v>45689</v>
      </c>
      <c r="F267" t="s">
        <v>50</v>
      </c>
      <c r="G267" t="s">
        <v>66</v>
      </c>
      <c r="H267" t="s">
        <v>180</v>
      </c>
      <c r="I267">
        <v>-1208</v>
      </c>
      <c r="J267" t="s">
        <v>14</v>
      </c>
    </row>
    <row r="268" spans="2:10" x14ac:dyDescent="0.45">
      <c r="B268" t="s">
        <v>26</v>
      </c>
      <c r="C268">
        <v>820</v>
      </c>
      <c r="E268" s="4">
        <v>45689</v>
      </c>
      <c r="F268" t="s">
        <v>50</v>
      </c>
      <c r="G268" t="s">
        <v>64</v>
      </c>
      <c r="H268" t="s">
        <v>181</v>
      </c>
      <c r="I268">
        <v>-1548</v>
      </c>
      <c r="J268" t="s">
        <v>14</v>
      </c>
    </row>
    <row r="269" spans="2:10" x14ac:dyDescent="0.45">
      <c r="B269" t="s">
        <v>30</v>
      </c>
      <c r="C269">
        <v>469</v>
      </c>
      <c r="D269" t="s">
        <v>31</v>
      </c>
      <c r="E269" s="4">
        <v>45689</v>
      </c>
      <c r="F269" t="s">
        <v>32</v>
      </c>
      <c r="G269" t="s">
        <v>182</v>
      </c>
      <c r="H269" t="s">
        <v>183</v>
      </c>
      <c r="I269">
        <v>1250</v>
      </c>
      <c r="J269" t="s">
        <v>14</v>
      </c>
    </row>
    <row r="270" spans="2:10" x14ac:dyDescent="0.45">
      <c r="B270" t="s">
        <v>20</v>
      </c>
      <c r="C270">
        <v>650</v>
      </c>
      <c r="E270" s="4">
        <v>45689</v>
      </c>
      <c r="F270" t="s">
        <v>32</v>
      </c>
      <c r="G270" t="s">
        <v>182</v>
      </c>
      <c r="H270" t="s">
        <v>183</v>
      </c>
      <c r="I270">
        <v>-1250</v>
      </c>
      <c r="J270" t="s">
        <v>14</v>
      </c>
    </row>
    <row r="271" spans="2:10" x14ac:dyDescent="0.45">
      <c r="B271" t="s">
        <v>30</v>
      </c>
      <c r="C271">
        <v>469</v>
      </c>
      <c r="D271" t="s">
        <v>35</v>
      </c>
      <c r="E271" s="4">
        <v>45689</v>
      </c>
      <c r="F271" t="s">
        <v>32</v>
      </c>
      <c r="G271" t="s">
        <v>182</v>
      </c>
      <c r="H271" t="s">
        <v>183</v>
      </c>
      <c r="I271">
        <v>800</v>
      </c>
      <c r="J271" t="s">
        <v>14</v>
      </c>
    </row>
    <row r="272" spans="2:10" x14ac:dyDescent="0.45">
      <c r="B272" t="s">
        <v>20</v>
      </c>
      <c r="C272">
        <v>650</v>
      </c>
      <c r="E272" s="4">
        <v>45689</v>
      </c>
      <c r="F272" t="s">
        <v>32</v>
      </c>
      <c r="G272" t="s">
        <v>182</v>
      </c>
      <c r="H272" t="s">
        <v>183</v>
      </c>
      <c r="I272">
        <v>-800</v>
      </c>
      <c r="J272" t="s">
        <v>14</v>
      </c>
    </row>
    <row r="273" spans="2:10" x14ac:dyDescent="0.45">
      <c r="B273" t="s">
        <v>36</v>
      </c>
      <c r="C273">
        <v>433</v>
      </c>
      <c r="D273" t="s">
        <v>35</v>
      </c>
      <c r="E273" s="4">
        <v>45689</v>
      </c>
      <c r="F273" t="s">
        <v>32</v>
      </c>
      <c r="G273" t="s">
        <v>184</v>
      </c>
      <c r="H273" t="s">
        <v>183</v>
      </c>
      <c r="I273">
        <v>650</v>
      </c>
      <c r="J273" t="s">
        <v>14</v>
      </c>
    </row>
    <row r="274" spans="2:10" x14ac:dyDescent="0.45">
      <c r="B274" t="s">
        <v>20</v>
      </c>
      <c r="C274">
        <v>650</v>
      </c>
      <c r="E274" s="4">
        <v>45689</v>
      </c>
      <c r="F274" t="s">
        <v>32</v>
      </c>
      <c r="G274" t="s">
        <v>184</v>
      </c>
      <c r="H274" t="s">
        <v>183</v>
      </c>
      <c r="I274">
        <v>-650</v>
      </c>
      <c r="J274" t="s">
        <v>14</v>
      </c>
    </row>
    <row r="275" spans="2:10" x14ac:dyDescent="0.45">
      <c r="B275" t="s">
        <v>38</v>
      </c>
      <c r="C275">
        <v>465</v>
      </c>
      <c r="D275" t="s">
        <v>31</v>
      </c>
      <c r="E275" s="4">
        <v>45689</v>
      </c>
      <c r="F275" t="s">
        <v>32</v>
      </c>
      <c r="G275" t="s">
        <v>185</v>
      </c>
      <c r="H275" t="s">
        <v>183</v>
      </c>
      <c r="I275">
        <v>300</v>
      </c>
      <c r="J275" t="s">
        <v>14</v>
      </c>
    </row>
    <row r="276" spans="2:10" x14ac:dyDescent="0.45">
      <c r="B276" t="s">
        <v>38</v>
      </c>
      <c r="C276">
        <v>465</v>
      </c>
      <c r="D276" t="s">
        <v>31</v>
      </c>
      <c r="E276" s="4">
        <v>45689</v>
      </c>
      <c r="F276" t="s">
        <v>32</v>
      </c>
      <c r="G276" t="s">
        <v>185</v>
      </c>
      <c r="H276" t="s">
        <v>183</v>
      </c>
      <c r="I276">
        <v>-300</v>
      </c>
      <c r="J276" t="s">
        <v>14</v>
      </c>
    </row>
    <row r="277" spans="2:10" x14ac:dyDescent="0.45">
      <c r="B277" t="s">
        <v>38</v>
      </c>
      <c r="C277">
        <v>465</v>
      </c>
      <c r="D277" t="s">
        <v>35</v>
      </c>
      <c r="E277" s="4">
        <v>45689</v>
      </c>
      <c r="F277" t="s">
        <v>32</v>
      </c>
      <c r="G277" t="s">
        <v>186</v>
      </c>
      <c r="H277" t="s">
        <v>183</v>
      </c>
      <c r="I277">
        <v>300</v>
      </c>
      <c r="J277" t="s">
        <v>14</v>
      </c>
    </row>
    <row r="278" spans="2:10" x14ac:dyDescent="0.45">
      <c r="B278" t="s">
        <v>38</v>
      </c>
      <c r="C278">
        <v>465</v>
      </c>
      <c r="D278" t="s">
        <v>35</v>
      </c>
      <c r="E278" s="4">
        <v>45689</v>
      </c>
      <c r="F278" t="s">
        <v>32</v>
      </c>
      <c r="G278" t="s">
        <v>186</v>
      </c>
      <c r="H278" t="s">
        <v>183</v>
      </c>
      <c r="I278">
        <v>-300</v>
      </c>
      <c r="J278" t="s">
        <v>14</v>
      </c>
    </row>
    <row r="279" spans="2:10" x14ac:dyDescent="0.45">
      <c r="B279" t="s">
        <v>99</v>
      </c>
      <c r="C279">
        <v>473</v>
      </c>
      <c r="D279" t="s">
        <v>31</v>
      </c>
      <c r="E279" s="4">
        <v>45689</v>
      </c>
      <c r="F279" t="s">
        <v>42</v>
      </c>
      <c r="G279" t="s">
        <v>156</v>
      </c>
      <c r="H279" t="s">
        <v>187</v>
      </c>
      <c r="I279">
        <v>262</v>
      </c>
      <c r="J279" t="s">
        <v>14</v>
      </c>
    </row>
    <row r="280" spans="2:10" x14ac:dyDescent="0.45">
      <c r="B280" t="s">
        <v>26</v>
      </c>
      <c r="C280">
        <v>820</v>
      </c>
      <c r="E280" s="4">
        <v>45689</v>
      </c>
      <c r="F280" t="s">
        <v>42</v>
      </c>
      <c r="G280" t="s">
        <v>156</v>
      </c>
      <c r="H280" t="s">
        <v>187</v>
      </c>
      <c r="I280">
        <v>52.4</v>
      </c>
      <c r="J280" t="s">
        <v>14</v>
      </c>
    </row>
    <row r="281" spans="2:10" x14ac:dyDescent="0.45">
      <c r="B281" t="s">
        <v>21</v>
      </c>
      <c r="C281">
        <v>800</v>
      </c>
      <c r="E281" s="4">
        <v>45689</v>
      </c>
      <c r="F281" t="s">
        <v>45</v>
      </c>
      <c r="G281" t="s">
        <v>156</v>
      </c>
      <c r="H281" t="s">
        <v>187</v>
      </c>
      <c r="I281">
        <v>-314.39999999999998</v>
      </c>
      <c r="J281" t="s">
        <v>14</v>
      </c>
    </row>
    <row r="282" spans="2:10" x14ac:dyDescent="0.45">
      <c r="B282" t="s">
        <v>21</v>
      </c>
      <c r="C282">
        <v>800</v>
      </c>
      <c r="E282" s="4">
        <v>45689</v>
      </c>
      <c r="F282" t="s">
        <v>45</v>
      </c>
      <c r="G282" t="s">
        <v>43</v>
      </c>
      <c r="H282" t="s">
        <v>44</v>
      </c>
      <c r="I282">
        <v>108</v>
      </c>
      <c r="J282" t="s">
        <v>14</v>
      </c>
    </row>
    <row r="283" spans="2:10" x14ac:dyDescent="0.45">
      <c r="B283" t="s">
        <v>20</v>
      </c>
      <c r="C283">
        <v>650</v>
      </c>
      <c r="E283" s="4">
        <v>45689</v>
      </c>
      <c r="F283" t="s">
        <v>45</v>
      </c>
      <c r="G283" t="s">
        <v>43</v>
      </c>
      <c r="H283" t="s">
        <v>44</v>
      </c>
      <c r="I283">
        <v>-108</v>
      </c>
      <c r="J283" t="s">
        <v>14</v>
      </c>
    </row>
    <row r="284" spans="2:10" x14ac:dyDescent="0.45">
      <c r="B284" t="s">
        <v>46</v>
      </c>
      <c r="C284">
        <v>463</v>
      </c>
      <c r="D284" t="s">
        <v>35</v>
      </c>
      <c r="E284" s="4">
        <v>45689</v>
      </c>
      <c r="F284" t="s">
        <v>42</v>
      </c>
      <c r="G284" t="s">
        <v>47</v>
      </c>
      <c r="H284" t="s">
        <v>188</v>
      </c>
      <c r="I284">
        <v>290</v>
      </c>
      <c r="J284" t="s">
        <v>14</v>
      </c>
    </row>
    <row r="285" spans="2:10" x14ac:dyDescent="0.45">
      <c r="B285" t="s">
        <v>26</v>
      </c>
      <c r="C285">
        <v>820</v>
      </c>
      <c r="E285" s="4">
        <v>45689</v>
      </c>
      <c r="F285" t="s">
        <v>42</v>
      </c>
      <c r="G285" t="s">
        <v>49</v>
      </c>
      <c r="H285" t="s">
        <v>188</v>
      </c>
      <c r="I285">
        <v>58</v>
      </c>
      <c r="J285" t="s">
        <v>14</v>
      </c>
    </row>
    <row r="286" spans="2:10" x14ac:dyDescent="0.45">
      <c r="B286" t="s">
        <v>21</v>
      </c>
      <c r="C286">
        <v>800</v>
      </c>
      <c r="E286" s="4">
        <v>45689</v>
      </c>
      <c r="F286" t="s">
        <v>45</v>
      </c>
      <c r="G286" t="s">
        <v>49</v>
      </c>
      <c r="H286" t="s">
        <v>188</v>
      </c>
      <c r="I286">
        <v>-348</v>
      </c>
      <c r="J286" t="s">
        <v>14</v>
      </c>
    </row>
    <row r="287" spans="2:10" x14ac:dyDescent="0.45">
      <c r="B287" t="s">
        <v>21</v>
      </c>
      <c r="C287">
        <v>800</v>
      </c>
      <c r="E287" s="4">
        <v>45689</v>
      </c>
      <c r="F287" t="s">
        <v>45</v>
      </c>
      <c r="G287" t="s">
        <v>49</v>
      </c>
      <c r="H287" t="s">
        <v>48</v>
      </c>
      <c r="I287">
        <v>348</v>
      </c>
      <c r="J287" t="s">
        <v>14</v>
      </c>
    </row>
    <row r="288" spans="2:10" x14ac:dyDescent="0.45">
      <c r="B288" t="s">
        <v>20</v>
      </c>
      <c r="C288">
        <v>650</v>
      </c>
      <c r="E288" s="4">
        <v>45689</v>
      </c>
      <c r="F288" t="s">
        <v>45</v>
      </c>
      <c r="G288" t="s">
        <v>49</v>
      </c>
      <c r="H288" t="s">
        <v>48</v>
      </c>
      <c r="I288">
        <v>-348</v>
      </c>
      <c r="J288" t="s">
        <v>14</v>
      </c>
    </row>
    <row r="289" spans="2:10" x14ac:dyDescent="0.45">
      <c r="B289" t="s">
        <v>18</v>
      </c>
      <c r="C289">
        <v>610</v>
      </c>
      <c r="E289" s="4">
        <v>45690</v>
      </c>
      <c r="F289" t="s">
        <v>55</v>
      </c>
      <c r="G289" t="s">
        <v>51</v>
      </c>
      <c r="H289" t="s">
        <v>52</v>
      </c>
      <c r="I289">
        <v>-8224.7999999999993</v>
      </c>
      <c r="J289" t="s">
        <v>14</v>
      </c>
    </row>
    <row r="290" spans="2:10" x14ac:dyDescent="0.45">
      <c r="B290" t="s">
        <v>18</v>
      </c>
      <c r="C290">
        <v>610</v>
      </c>
      <c r="E290" s="4">
        <v>45690</v>
      </c>
      <c r="F290" t="s">
        <v>55</v>
      </c>
      <c r="G290" t="s">
        <v>60</v>
      </c>
      <c r="H290" t="s">
        <v>83</v>
      </c>
      <c r="I290">
        <v>-3484.8</v>
      </c>
      <c r="J290" t="s">
        <v>14</v>
      </c>
    </row>
    <row r="291" spans="2:10" x14ac:dyDescent="0.45">
      <c r="B291" t="s">
        <v>20</v>
      </c>
      <c r="C291">
        <v>650</v>
      </c>
      <c r="E291" s="4">
        <v>45690</v>
      </c>
      <c r="F291" t="s">
        <v>55</v>
      </c>
      <c r="G291" t="s">
        <v>51</v>
      </c>
      <c r="H291" t="s">
        <v>52</v>
      </c>
      <c r="I291">
        <v>8224.7999999999993</v>
      </c>
      <c r="J291" t="s">
        <v>14</v>
      </c>
    </row>
    <row r="292" spans="2:10" x14ac:dyDescent="0.45">
      <c r="B292" t="s">
        <v>20</v>
      </c>
      <c r="C292">
        <v>650</v>
      </c>
      <c r="E292" s="4">
        <v>45690</v>
      </c>
      <c r="F292" t="s">
        <v>55</v>
      </c>
      <c r="G292" t="s">
        <v>60</v>
      </c>
      <c r="H292" t="s">
        <v>83</v>
      </c>
      <c r="I292">
        <v>3484.8</v>
      </c>
      <c r="J292" t="s">
        <v>14</v>
      </c>
    </row>
    <row r="293" spans="2:10" x14ac:dyDescent="0.45">
      <c r="B293" t="s">
        <v>18</v>
      </c>
      <c r="C293">
        <v>610</v>
      </c>
      <c r="E293" s="4">
        <v>45691</v>
      </c>
      <c r="F293" t="s">
        <v>55</v>
      </c>
      <c r="G293" t="s">
        <v>68</v>
      </c>
      <c r="H293" t="s">
        <v>82</v>
      </c>
      <c r="I293">
        <v>-4147.2</v>
      </c>
      <c r="J293" t="s">
        <v>14</v>
      </c>
    </row>
    <row r="294" spans="2:10" x14ac:dyDescent="0.45">
      <c r="B294" t="s">
        <v>20</v>
      </c>
      <c r="C294">
        <v>650</v>
      </c>
      <c r="E294" s="4">
        <v>45691</v>
      </c>
      <c r="F294" t="s">
        <v>55</v>
      </c>
      <c r="G294" t="s">
        <v>68</v>
      </c>
      <c r="H294" t="s">
        <v>82</v>
      </c>
      <c r="I294">
        <v>4147.2</v>
      </c>
      <c r="J294" t="s">
        <v>14</v>
      </c>
    </row>
    <row r="295" spans="2:10" x14ac:dyDescent="0.45">
      <c r="B295" t="s">
        <v>18</v>
      </c>
      <c r="C295">
        <v>610</v>
      </c>
      <c r="E295" s="4">
        <v>45692</v>
      </c>
      <c r="F295" t="s">
        <v>50</v>
      </c>
      <c r="G295" t="s">
        <v>85</v>
      </c>
      <c r="H295" t="s">
        <v>189</v>
      </c>
      <c r="I295">
        <v>4272</v>
      </c>
      <c r="J295" t="s">
        <v>14</v>
      </c>
    </row>
    <row r="296" spans="2:10" x14ac:dyDescent="0.45">
      <c r="B296" t="s">
        <v>18</v>
      </c>
      <c r="C296">
        <v>610</v>
      </c>
      <c r="E296" s="4">
        <v>45692</v>
      </c>
      <c r="F296" t="s">
        <v>50</v>
      </c>
      <c r="G296" t="s">
        <v>58</v>
      </c>
      <c r="H296" t="s">
        <v>190</v>
      </c>
      <c r="I296">
        <v>12096</v>
      </c>
      <c r="J296" t="s">
        <v>14</v>
      </c>
    </row>
    <row r="297" spans="2:10" x14ac:dyDescent="0.45">
      <c r="B297" t="s">
        <v>53</v>
      </c>
      <c r="C297">
        <v>200</v>
      </c>
      <c r="D297" t="s">
        <v>54</v>
      </c>
      <c r="E297" s="4">
        <v>45692</v>
      </c>
      <c r="F297" t="s">
        <v>50</v>
      </c>
      <c r="G297" t="s">
        <v>85</v>
      </c>
      <c r="H297" t="s">
        <v>189</v>
      </c>
      <c r="I297">
        <v>-3560</v>
      </c>
      <c r="J297" t="s">
        <v>14</v>
      </c>
    </row>
    <row r="298" spans="2:10" x14ac:dyDescent="0.45">
      <c r="B298" t="s">
        <v>53</v>
      </c>
      <c r="C298">
        <v>200</v>
      </c>
      <c r="D298" t="s">
        <v>54</v>
      </c>
      <c r="E298" s="4">
        <v>45692</v>
      </c>
      <c r="F298" t="s">
        <v>50</v>
      </c>
      <c r="G298" t="s">
        <v>58</v>
      </c>
      <c r="H298" t="s">
        <v>190</v>
      </c>
      <c r="I298">
        <v>-10080</v>
      </c>
      <c r="J298" t="s">
        <v>14</v>
      </c>
    </row>
    <row r="299" spans="2:10" x14ac:dyDescent="0.45">
      <c r="B299" t="s">
        <v>26</v>
      </c>
      <c r="C299">
        <v>820</v>
      </c>
      <c r="E299" s="4">
        <v>45692</v>
      </c>
      <c r="F299" t="s">
        <v>50</v>
      </c>
      <c r="G299" t="s">
        <v>85</v>
      </c>
      <c r="H299" t="s">
        <v>189</v>
      </c>
      <c r="I299">
        <v>-712</v>
      </c>
      <c r="J299" t="s">
        <v>14</v>
      </c>
    </row>
    <row r="300" spans="2:10" x14ac:dyDescent="0.45">
      <c r="B300" t="s">
        <v>26</v>
      </c>
      <c r="C300">
        <v>820</v>
      </c>
      <c r="E300" s="4">
        <v>45692</v>
      </c>
      <c r="F300" t="s">
        <v>50</v>
      </c>
      <c r="G300" t="s">
        <v>58</v>
      </c>
      <c r="H300" t="s">
        <v>190</v>
      </c>
      <c r="I300">
        <v>-2016</v>
      </c>
      <c r="J300" t="s">
        <v>14</v>
      </c>
    </row>
    <row r="301" spans="2:10" x14ac:dyDescent="0.45">
      <c r="B301" t="s">
        <v>41</v>
      </c>
      <c r="C301">
        <v>429</v>
      </c>
      <c r="D301" t="s">
        <v>35</v>
      </c>
      <c r="E301" s="4">
        <v>45692</v>
      </c>
      <c r="F301" t="s">
        <v>42</v>
      </c>
      <c r="G301" t="s">
        <v>43</v>
      </c>
      <c r="H301" t="s">
        <v>191</v>
      </c>
      <c r="I301">
        <v>107</v>
      </c>
      <c r="J301" t="s">
        <v>14</v>
      </c>
    </row>
    <row r="302" spans="2:10" x14ac:dyDescent="0.45">
      <c r="B302" t="s">
        <v>26</v>
      </c>
      <c r="C302">
        <v>820</v>
      </c>
      <c r="E302" s="4">
        <v>45692</v>
      </c>
      <c r="F302" t="s">
        <v>42</v>
      </c>
      <c r="G302" t="s">
        <v>43</v>
      </c>
      <c r="H302" t="s">
        <v>191</v>
      </c>
      <c r="I302">
        <v>21.4</v>
      </c>
      <c r="J302" t="s">
        <v>14</v>
      </c>
    </row>
    <row r="303" spans="2:10" x14ac:dyDescent="0.45">
      <c r="B303" t="s">
        <v>21</v>
      </c>
      <c r="C303">
        <v>800</v>
      </c>
      <c r="E303" s="4">
        <v>45692</v>
      </c>
      <c r="F303" t="s">
        <v>45</v>
      </c>
      <c r="G303" t="s">
        <v>43</v>
      </c>
      <c r="H303" t="s">
        <v>191</v>
      </c>
      <c r="I303">
        <v>-128.4</v>
      </c>
      <c r="J303" t="s">
        <v>14</v>
      </c>
    </row>
    <row r="304" spans="2:10" x14ac:dyDescent="0.45">
      <c r="B304" t="s">
        <v>18</v>
      </c>
      <c r="C304">
        <v>610</v>
      </c>
      <c r="E304" s="4">
        <v>45693</v>
      </c>
      <c r="F304" t="s">
        <v>50</v>
      </c>
      <c r="G304" t="s">
        <v>94</v>
      </c>
      <c r="H304" t="s">
        <v>192</v>
      </c>
      <c r="I304">
        <v>4514.3999999999996</v>
      </c>
      <c r="J304" t="s">
        <v>14</v>
      </c>
    </row>
    <row r="305" spans="2:10" x14ac:dyDescent="0.45">
      <c r="B305" t="s">
        <v>53</v>
      </c>
      <c r="C305">
        <v>200</v>
      </c>
      <c r="D305" t="s">
        <v>54</v>
      </c>
      <c r="E305" s="4">
        <v>45693</v>
      </c>
      <c r="F305" t="s">
        <v>50</v>
      </c>
      <c r="G305" t="s">
        <v>94</v>
      </c>
      <c r="H305" t="s">
        <v>192</v>
      </c>
      <c r="I305">
        <v>-3762</v>
      </c>
      <c r="J305" t="s">
        <v>14</v>
      </c>
    </row>
    <row r="306" spans="2:10" x14ac:dyDescent="0.45">
      <c r="B306" t="s">
        <v>26</v>
      </c>
      <c r="C306">
        <v>820</v>
      </c>
      <c r="E306" s="4">
        <v>45693</v>
      </c>
      <c r="F306" t="s">
        <v>50</v>
      </c>
      <c r="G306" t="s">
        <v>94</v>
      </c>
      <c r="H306" t="s">
        <v>192</v>
      </c>
      <c r="I306">
        <v>-752.4</v>
      </c>
      <c r="J306" t="s">
        <v>14</v>
      </c>
    </row>
    <row r="307" spans="2:10" x14ac:dyDescent="0.45">
      <c r="B307" t="s">
        <v>18</v>
      </c>
      <c r="C307">
        <v>610</v>
      </c>
      <c r="E307" s="4">
        <v>45693</v>
      </c>
      <c r="F307" t="s">
        <v>55</v>
      </c>
      <c r="G307" t="s">
        <v>78</v>
      </c>
      <c r="H307" t="s">
        <v>81</v>
      </c>
      <c r="I307">
        <v>-13356</v>
      </c>
      <c r="J307" t="s">
        <v>14</v>
      </c>
    </row>
    <row r="308" spans="2:10" x14ac:dyDescent="0.45">
      <c r="B308" t="s">
        <v>20</v>
      </c>
      <c r="C308">
        <v>650</v>
      </c>
      <c r="E308" s="4">
        <v>45693</v>
      </c>
      <c r="F308" t="s">
        <v>55</v>
      </c>
      <c r="G308" t="s">
        <v>78</v>
      </c>
      <c r="H308" t="s">
        <v>81</v>
      </c>
      <c r="I308">
        <v>13356</v>
      </c>
      <c r="J308" t="s">
        <v>14</v>
      </c>
    </row>
    <row r="309" spans="2:10" x14ac:dyDescent="0.45">
      <c r="B309" t="s">
        <v>70</v>
      </c>
      <c r="C309">
        <v>425</v>
      </c>
      <c r="D309" t="s">
        <v>31</v>
      </c>
      <c r="E309" s="4">
        <v>45693</v>
      </c>
      <c r="F309" t="s">
        <v>42</v>
      </c>
      <c r="G309" t="s">
        <v>62</v>
      </c>
      <c r="H309" t="s">
        <v>193</v>
      </c>
      <c r="I309">
        <v>1155</v>
      </c>
      <c r="J309" t="s">
        <v>14</v>
      </c>
    </row>
    <row r="310" spans="2:10" x14ac:dyDescent="0.45">
      <c r="B310" t="s">
        <v>26</v>
      </c>
      <c r="C310">
        <v>820</v>
      </c>
      <c r="E310" s="4">
        <v>45693</v>
      </c>
      <c r="F310" t="s">
        <v>42</v>
      </c>
      <c r="G310" t="s">
        <v>62</v>
      </c>
      <c r="H310" t="s">
        <v>193</v>
      </c>
      <c r="I310">
        <v>231</v>
      </c>
      <c r="J310" t="s">
        <v>14</v>
      </c>
    </row>
    <row r="311" spans="2:10" x14ac:dyDescent="0.45">
      <c r="B311" t="s">
        <v>21</v>
      </c>
      <c r="C311">
        <v>800</v>
      </c>
      <c r="E311" s="4">
        <v>45693</v>
      </c>
      <c r="F311" t="s">
        <v>45</v>
      </c>
      <c r="G311" t="s">
        <v>62</v>
      </c>
      <c r="H311" t="s">
        <v>193</v>
      </c>
      <c r="I311">
        <v>-1386</v>
      </c>
      <c r="J311" t="s">
        <v>14</v>
      </c>
    </row>
    <row r="312" spans="2:10" x14ac:dyDescent="0.45">
      <c r="B312" t="s">
        <v>21</v>
      </c>
      <c r="C312">
        <v>800</v>
      </c>
      <c r="E312" s="4">
        <v>45693</v>
      </c>
      <c r="F312" t="s">
        <v>45</v>
      </c>
      <c r="G312" t="s">
        <v>62</v>
      </c>
      <c r="H312" t="s">
        <v>71</v>
      </c>
      <c r="I312">
        <v>1341.6</v>
      </c>
      <c r="J312" t="s">
        <v>14</v>
      </c>
    </row>
    <row r="313" spans="2:10" x14ac:dyDescent="0.45">
      <c r="B313" t="s">
        <v>20</v>
      </c>
      <c r="C313">
        <v>650</v>
      </c>
      <c r="E313" s="4">
        <v>45693</v>
      </c>
      <c r="F313" t="s">
        <v>45</v>
      </c>
      <c r="G313" t="s">
        <v>62</v>
      </c>
      <c r="H313" t="s">
        <v>71</v>
      </c>
      <c r="I313">
        <v>-1341.6</v>
      </c>
      <c r="J313" t="s">
        <v>14</v>
      </c>
    </row>
    <row r="314" spans="2:10" x14ac:dyDescent="0.45">
      <c r="B314" t="s">
        <v>21</v>
      </c>
      <c r="C314">
        <v>800</v>
      </c>
      <c r="E314" s="4">
        <v>45694</v>
      </c>
      <c r="F314" t="s">
        <v>45</v>
      </c>
      <c r="G314" t="s">
        <v>49</v>
      </c>
      <c r="H314" t="s">
        <v>72</v>
      </c>
      <c r="I314">
        <v>313.2</v>
      </c>
      <c r="J314" t="s">
        <v>14</v>
      </c>
    </row>
    <row r="315" spans="2:10" x14ac:dyDescent="0.45">
      <c r="B315" t="s">
        <v>20</v>
      </c>
      <c r="C315">
        <v>650</v>
      </c>
      <c r="E315" s="4">
        <v>45694</v>
      </c>
      <c r="F315" t="s">
        <v>45</v>
      </c>
      <c r="G315" t="s">
        <v>49</v>
      </c>
      <c r="H315" t="s">
        <v>72</v>
      </c>
      <c r="I315">
        <v>-313.2</v>
      </c>
      <c r="J315" t="s">
        <v>14</v>
      </c>
    </row>
    <row r="316" spans="2:10" x14ac:dyDescent="0.45">
      <c r="B316" t="s">
        <v>21</v>
      </c>
      <c r="C316">
        <v>800</v>
      </c>
      <c r="E316" s="4">
        <v>45694</v>
      </c>
      <c r="F316" t="s">
        <v>45</v>
      </c>
      <c r="G316" t="s">
        <v>49</v>
      </c>
      <c r="H316" t="s">
        <v>75</v>
      </c>
      <c r="I316">
        <v>115.2</v>
      </c>
      <c r="J316" t="s">
        <v>14</v>
      </c>
    </row>
    <row r="317" spans="2:10" x14ac:dyDescent="0.45">
      <c r="B317" t="s">
        <v>20</v>
      </c>
      <c r="C317">
        <v>650</v>
      </c>
      <c r="E317" s="4">
        <v>45694</v>
      </c>
      <c r="F317" t="s">
        <v>45</v>
      </c>
      <c r="G317" t="s">
        <v>49</v>
      </c>
      <c r="H317" t="s">
        <v>75</v>
      </c>
      <c r="I317">
        <v>-115.2</v>
      </c>
      <c r="J317" t="s">
        <v>14</v>
      </c>
    </row>
    <row r="318" spans="2:10" x14ac:dyDescent="0.45">
      <c r="B318" t="s">
        <v>18</v>
      </c>
      <c r="C318">
        <v>610</v>
      </c>
      <c r="E318" s="4">
        <v>45695</v>
      </c>
      <c r="F318" t="s">
        <v>50</v>
      </c>
      <c r="G318" t="s">
        <v>68</v>
      </c>
      <c r="H318" t="s">
        <v>194</v>
      </c>
      <c r="I318">
        <v>2930.4</v>
      </c>
      <c r="J318" t="s">
        <v>14</v>
      </c>
    </row>
    <row r="319" spans="2:10" x14ac:dyDescent="0.45">
      <c r="B319" t="s">
        <v>18</v>
      </c>
      <c r="C319">
        <v>610</v>
      </c>
      <c r="E319" s="4">
        <v>45695</v>
      </c>
      <c r="F319" t="s">
        <v>50</v>
      </c>
      <c r="G319" t="s">
        <v>78</v>
      </c>
      <c r="H319" t="s">
        <v>195</v>
      </c>
      <c r="I319">
        <v>12141.6</v>
      </c>
      <c r="J319" t="s">
        <v>14</v>
      </c>
    </row>
    <row r="320" spans="2:10" x14ac:dyDescent="0.45">
      <c r="B320" t="s">
        <v>18</v>
      </c>
      <c r="C320">
        <v>610</v>
      </c>
      <c r="E320" s="4">
        <v>45695</v>
      </c>
      <c r="F320" t="s">
        <v>50</v>
      </c>
      <c r="G320" t="s">
        <v>60</v>
      </c>
      <c r="H320" t="s">
        <v>196</v>
      </c>
      <c r="I320">
        <v>3393.6</v>
      </c>
      <c r="J320" t="s">
        <v>14</v>
      </c>
    </row>
    <row r="321" spans="2:10" x14ac:dyDescent="0.45">
      <c r="B321" t="s">
        <v>53</v>
      </c>
      <c r="C321">
        <v>200</v>
      </c>
      <c r="D321" t="s">
        <v>54</v>
      </c>
      <c r="E321" s="4">
        <v>45695</v>
      </c>
      <c r="F321" t="s">
        <v>50</v>
      </c>
      <c r="G321" t="s">
        <v>68</v>
      </c>
      <c r="H321" t="s">
        <v>194</v>
      </c>
      <c r="I321">
        <v>-2442</v>
      </c>
      <c r="J321" t="s">
        <v>14</v>
      </c>
    </row>
    <row r="322" spans="2:10" x14ac:dyDescent="0.45">
      <c r="B322" t="s">
        <v>53</v>
      </c>
      <c r="C322">
        <v>200</v>
      </c>
      <c r="D322" t="s">
        <v>54</v>
      </c>
      <c r="E322" s="4">
        <v>45695</v>
      </c>
      <c r="F322" t="s">
        <v>50</v>
      </c>
      <c r="G322" t="s">
        <v>78</v>
      </c>
      <c r="H322" t="s">
        <v>195</v>
      </c>
      <c r="I322">
        <v>-10118</v>
      </c>
      <c r="J322" t="s">
        <v>14</v>
      </c>
    </row>
    <row r="323" spans="2:10" x14ac:dyDescent="0.45">
      <c r="B323" t="s">
        <v>53</v>
      </c>
      <c r="C323">
        <v>200</v>
      </c>
      <c r="D323" t="s">
        <v>54</v>
      </c>
      <c r="E323" s="4">
        <v>45695</v>
      </c>
      <c r="F323" t="s">
        <v>50</v>
      </c>
      <c r="G323" t="s">
        <v>60</v>
      </c>
      <c r="H323" t="s">
        <v>196</v>
      </c>
      <c r="I323">
        <v>-2828</v>
      </c>
      <c r="J323" t="s">
        <v>14</v>
      </c>
    </row>
    <row r="324" spans="2:10" x14ac:dyDescent="0.45">
      <c r="B324" t="s">
        <v>26</v>
      </c>
      <c r="C324">
        <v>820</v>
      </c>
      <c r="E324" s="4">
        <v>45695</v>
      </c>
      <c r="F324" t="s">
        <v>50</v>
      </c>
      <c r="G324" t="s">
        <v>68</v>
      </c>
      <c r="H324" t="s">
        <v>194</v>
      </c>
      <c r="I324">
        <v>-488.4</v>
      </c>
      <c r="J324" t="s">
        <v>14</v>
      </c>
    </row>
    <row r="325" spans="2:10" x14ac:dyDescent="0.45">
      <c r="B325" t="s">
        <v>26</v>
      </c>
      <c r="C325">
        <v>820</v>
      </c>
      <c r="E325" s="4">
        <v>45695</v>
      </c>
      <c r="F325" t="s">
        <v>50</v>
      </c>
      <c r="G325" t="s">
        <v>78</v>
      </c>
      <c r="H325" t="s">
        <v>195</v>
      </c>
      <c r="I325">
        <v>-2023.6</v>
      </c>
      <c r="J325" t="s">
        <v>14</v>
      </c>
    </row>
    <row r="326" spans="2:10" x14ac:dyDescent="0.45">
      <c r="B326" t="s">
        <v>26</v>
      </c>
      <c r="C326">
        <v>820</v>
      </c>
      <c r="E326" s="4">
        <v>45695</v>
      </c>
      <c r="F326" t="s">
        <v>50</v>
      </c>
      <c r="G326" t="s">
        <v>60</v>
      </c>
      <c r="H326" t="s">
        <v>196</v>
      </c>
      <c r="I326">
        <v>-565.6</v>
      </c>
      <c r="J326" t="s">
        <v>14</v>
      </c>
    </row>
    <row r="327" spans="2:10" x14ac:dyDescent="0.45">
      <c r="B327" t="s">
        <v>18</v>
      </c>
      <c r="C327">
        <v>610</v>
      </c>
      <c r="E327" s="4">
        <v>45695</v>
      </c>
      <c r="F327" t="s">
        <v>55</v>
      </c>
      <c r="G327" t="s">
        <v>85</v>
      </c>
      <c r="H327" t="s">
        <v>102</v>
      </c>
      <c r="I327">
        <v>-7003.2</v>
      </c>
      <c r="J327" t="s">
        <v>14</v>
      </c>
    </row>
    <row r="328" spans="2:10" x14ac:dyDescent="0.45">
      <c r="B328" t="s">
        <v>20</v>
      </c>
      <c r="C328">
        <v>650</v>
      </c>
      <c r="E328" s="4">
        <v>45695</v>
      </c>
      <c r="F328" t="s">
        <v>55</v>
      </c>
      <c r="G328" t="s">
        <v>85</v>
      </c>
      <c r="H328" t="s">
        <v>102</v>
      </c>
      <c r="I328">
        <v>7003.2</v>
      </c>
      <c r="J328" t="s">
        <v>14</v>
      </c>
    </row>
    <row r="329" spans="2:10" x14ac:dyDescent="0.45">
      <c r="B329" t="s">
        <v>18</v>
      </c>
      <c r="C329">
        <v>610</v>
      </c>
      <c r="E329" s="4">
        <v>45696</v>
      </c>
      <c r="F329" t="s">
        <v>50</v>
      </c>
      <c r="G329" t="s">
        <v>76</v>
      </c>
      <c r="H329" t="s">
        <v>197</v>
      </c>
      <c r="I329">
        <v>4017.6</v>
      </c>
      <c r="J329" t="s">
        <v>14</v>
      </c>
    </row>
    <row r="330" spans="2:10" x14ac:dyDescent="0.45">
      <c r="B330" t="s">
        <v>53</v>
      </c>
      <c r="C330">
        <v>200</v>
      </c>
      <c r="D330" t="s">
        <v>54</v>
      </c>
      <c r="E330" s="4">
        <v>45696</v>
      </c>
      <c r="F330" t="s">
        <v>50</v>
      </c>
      <c r="G330" t="s">
        <v>76</v>
      </c>
      <c r="H330" t="s">
        <v>197</v>
      </c>
      <c r="I330">
        <v>-3348</v>
      </c>
      <c r="J330" t="s">
        <v>14</v>
      </c>
    </row>
    <row r="331" spans="2:10" x14ac:dyDescent="0.45">
      <c r="B331" t="s">
        <v>26</v>
      </c>
      <c r="C331">
        <v>820</v>
      </c>
      <c r="E331" s="4">
        <v>45696</v>
      </c>
      <c r="F331" t="s">
        <v>50</v>
      </c>
      <c r="G331" t="s">
        <v>76</v>
      </c>
      <c r="H331" t="s">
        <v>197</v>
      </c>
      <c r="I331">
        <v>-669.6</v>
      </c>
      <c r="J331" t="s">
        <v>14</v>
      </c>
    </row>
    <row r="332" spans="2:10" x14ac:dyDescent="0.45">
      <c r="B332" t="s">
        <v>18</v>
      </c>
      <c r="C332">
        <v>610</v>
      </c>
      <c r="E332" s="4">
        <v>45697</v>
      </c>
      <c r="F332" t="s">
        <v>50</v>
      </c>
      <c r="G332" t="s">
        <v>56</v>
      </c>
      <c r="H332" t="s">
        <v>198</v>
      </c>
      <c r="I332">
        <v>4526.3999999999996</v>
      </c>
      <c r="J332" t="s">
        <v>14</v>
      </c>
    </row>
    <row r="333" spans="2:10" x14ac:dyDescent="0.45">
      <c r="B333" t="s">
        <v>53</v>
      </c>
      <c r="C333">
        <v>200</v>
      </c>
      <c r="D333" t="s">
        <v>54</v>
      </c>
      <c r="E333" s="4">
        <v>45697</v>
      </c>
      <c r="F333" t="s">
        <v>50</v>
      </c>
      <c r="G333" t="s">
        <v>56</v>
      </c>
      <c r="H333" t="s">
        <v>198</v>
      </c>
      <c r="I333">
        <v>-3772</v>
      </c>
      <c r="J333" t="s">
        <v>14</v>
      </c>
    </row>
    <row r="334" spans="2:10" x14ac:dyDescent="0.45">
      <c r="B334" t="s">
        <v>26</v>
      </c>
      <c r="C334">
        <v>820</v>
      </c>
      <c r="E334" s="4">
        <v>45697</v>
      </c>
      <c r="F334" t="s">
        <v>50</v>
      </c>
      <c r="G334" t="s">
        <v>56</v>
      </c>
      <c r="H334" t="s">
        <v>198</v>
      </c>
      <c r="I334">
        <v>-754.4</v>
      </c>
      <c r="J334" t="s">
        <v>14</v>
      </c>
    </row>
    <row r="335" spans="2:10" x14ac:dyDescent="0.45">
      <c r="B335" t="s">
        <v>18</v>
      </c>
      <c r="C335">
        <v>610</v>
      </c>
      <c r="E335" s="4">
        <v>45698</v>
      </c>
      <c r="F335" t="s">
        <v>50</v>
      </c>
      <c r="G335" t="s">
        <v>85</v>
      </c>
      <c r="H335" t="s">
        <v>199</v>
      </c>
      <c r="I335">
        <v>5464.8</v>
      </c>
      <c r="J335" t="s">
        <v>14</v>
      </c>
    </row>
    <row r="336" spans="2:10" x14ac:dyDescent="0.45">
      <c r="B336" t="s">
        <v>53</v>
      </c>
      <c r="C336">
        <v>200</v>
      </c>
      <c r="D336" t="s">
        <v>54</v>
      </c>
      <c r="E336" s="4">
        <v>45698</v>
      </c>
      <c r="F336" t="s">
        <v>50</v>
      </c>
      <c r="G336" t="s">
        <v>85</v>
      </c>
      <c r="H336" t="s">
        <v>199</v>
      </c>
      <c r="I336">
        <v>-4554</v>
      </c>
      <c r="J336" t="s">
        <v>14</v>
      </c>
    </row>
    <row r="337" spans="2:10" x14ac:dyDescent="0.45">
      <c r="B337" t="s">
        <v>26</v>
      </c>
      <c r="C337">
        <v>820</v>
      </c>
      <c r="E337" s="4">
        <v>45698</v>
      </c>
      <c r="F337" t="s">
        <v>50</v>
      </c>
      <c r="G337" t="s">
        <v>85</v>
      </c>
      <c r="H337" t="s">
        <v>199</v>
      </c>
      <c r="I337">
        <v>-910.8</v>
      </c>
      <c r="J337" t="s">
        <v>14</v>
      </c>
    </row>
    <row r="338" spans="2:10" x14ac:dyDescent="0.45">
      <c r="B338" t="s">
        <v>18</v>
      </c>
      <c r="C338">
        <v>610</v>
      </c>
      <c r="E338" s="4">
        <v>45698</v>
      </c>
      <c r="F338" t="s">
        <v>55</v>
      </c>
      <c r="G338" t="s">
        <v>66</v>
      </c>
      <c r="H338" t="s">
        <v>111</v>
      </c>
      <c r="I338">
        <v>-4000.8</v>
      </c>
      <c r="J338" t="s">
        <v>14</v>
      </c>
    </row>
    <row r="339" spans="2:10" x14ac:dyDescent="0.45">
      <c r="B339" t="s">
        <v>20</v>
      </c>
      <c r="C339">
        <v>650</v>
      </c>
      <c r="E339" s="4">
        <v>45698</v>
      </c>
      <c r="F339" t="s">
        <v>55</v>
      </c>
      <c r="G339" t="s">
        <v>66</v>
      </c>
      <c r="H339" t="s">
        <v>111</v>
      </c>
      <c r="I339">
        <v>4000.8</v>
      </c>
      <c r="J339" t="s">
        <v>14</v>
      </c>
    </row>
    <row r="340" spans="2:10" x14ac:dyDescent="0.45">
      <c r="B340" t="s">
        <v>87</v>
      </c>
      <c r="C340">
        <v>489</v>
      </c>
      <c r="D340" t="s">
        <v>35</v>
      </c>
      <c r="E340" s="4">
        <v>45698</v>
      </c>
      <c r="F340" t="s">
        <v>32</v>
      </c>
      <c r="G340" t="s">
        <v>200</v>
      </c>
      <c r="H340" t="s">
        <v>201</v>
      </c>
      <c r="I340">
        <v>48</v>
      </c>
      <c r="J340" t="s">
        <v>14</v>
      </c>
    </row>
    <row r="341" spans="2:10" x14ac:dyDescent="0.45">
      <c r="B341" t="s">
        <v>20</v>
      </c>
      <c r="C341">
        <v>650</v>
      </c>
      <c r="E341" s="4">
        <v>45698</v>
      </c>
      <c r="F341" t="s">
        <v>32</v>
      </c>
      <c r="G341" t="s">
        <v>200</v>
      </c>
      <c r="H341" t="s">
        <v>201</v>
      </c>
      <c r="I341">
        <v>-57.6</v>
      </c>
      <c r="J341" t="s">
        <v>14</v>
      </c>
    </row>
    <row r="342" spans="2:10" x14ac:dyDescent="0.45">
      <c r="B342" t="s">
        <v>26</v>
      </c>
      <c r="C342">
        <v>820</v>
      </c>
      <c r="E342" s="4">
        <v>45698</v>
      </c>
      <c r="F342" t="s">
        <v>32</v>
      </c>
      <c r="G342" t="s">
        <v>200</v>
      </c>
      <c r="H342" t="s">
        <v>201</v>
      </c>
      <c r="I342">
        <v>9.6</v>
      </c>
      <c r="J342" t="s">
        <v>14</v>
      </c>
    </row>
    <row r="343" spans="2:10" x14ac:dyDescent="0.45">
      <c r="B343" t="s">
        <v>87</v>
      </c>
      <c r="C343">
        <v>489</v>
      </c>
      <c r="D343" t="s">
        <v>31</v>
      </c>
      <c r="E343" s="4">
        <v>45698</v>
      </c>
      <c r="F343" t="s">
        <v>32</v>
      </c>
      <c r="G343" t="s">
        <v>202</v>
      </c>
      <c r="H343" t="s">
        <v>201</v>
      </c>
      <c r="I343">
        <v>92</v>
      </c>
      <c r="J343" t="s">
        <v>14</v>
      </c>
    </row>
    <row r="344" spans="2:10" x14ac:dyDescent="0.45">
      <c r="B344" t="s">
        <v>20</v>
      </c>
      <c r="C344">
        <v>650</v>
      </c>
      <c r="E344" s="4">
        <v>45698</v>
      </c>
      <c r="F344" t="s">
        <v>32</v>
      </c>
      <c r="G344" t="s">
        <v>202</v>
      </c>
      <c r="H344" t="s">
        <v>201</v>
      </c>
      <c r="I344">
        <v>-110.4</v>
      </c>
      <c r="J344" t="s">
        <v>14</v>
      </c>
    </row>
    <row r="345" spans="2:10" x14ac:dyDescent="0.45">
      <c r="B345" t="s">
        <v>26</v>
      </c>
      <c r="C345">
        <v>820</v>
      </c>
      <c r="E345" s="4">
        <v>45698</v>
      </c>
      <c r="F345" t="s">
        <v>32</v>
      </c>
      <c r="G345" t="s">
        <v>202</v>
      </c>
      <c r="H345" t="s">
        <v>201</v>
      </c>
      <c r="I345">
        <v>18.399999999999999</v>
      </c>
      <c r="J345" t="s">
        <v>14</v>
      </c>
    </row>
    <row r="346" spans="2:10" x14ac:dyDescent="0.45">
      <c r="B346" t="s">
        <v>18</v>
      </c>
      <c r="C346">
        <v>610</v>
      </c>
      <c r="E346" s="4">
        <v>45697</v>
      </c>
      <c r="F346" t="s">
        <v>55</v>
      </c>
      <c r="G346" t="s">
        <v>56</v>
      </c>
      <c r="H346" t="s">
        <v>98</v>
      </c>
      <c r="I346">
        <v>-5493.6</v>
      </c>
      <c r="J346" t="s">
        <v>14</v>
      </c>
    </row>
    <row r="347" spans="2:10" x14ac:dyDescent="0.45">
      <c r="B347" t="s">
        <v>20</v>
      </c>
      <c r="C347">
        <v>650</v>
      </c>
      <c r="E347" s="4">
        <v>45697</v>
      </c>
      <c r="F347" t="s">
        <v>55</v>
      </c>
      <c r="G347" t="s">
        <v>56</v>
      </c>
      <c r="H347" t="s">
        <v>98</v>
      </c>
      <c r="I347">
        <v>5493.6</v>
      </c>
      <c r="J347" t="s">
        <v>14</v>
      </c>
    </row>
    <row r="348" spans="2:10" x14ac:dyDescent="0.45">
      <c r="B348" t="s">
        <v>21</v>
      </c>
      <c r="C348">
        <v>800</v>
      </c>
      <c r="E348" s="4">
        <v>45698</v>
      </c>
      <c r="F348" t="s">
        <v>45</v>
      </c>
      <c r="G348" t="s">
        <v>100</v>
      </c>
      <c r="H348" t="s">
        <v>101</v>
      </c>
      <c r="I348">
        <v>304.8</v>
      </c>
      <c r="J348" t="s">
        <v>14</v>
      </c>
    </row>
    <row r="349" spans="2:10" x14ac:dyDescent="0.45">
      <c r="B349" t="s">
        <v>20</v>
      </c>
      <c r="C349">
        <v>650</v>
      </c>
      <c r="E349" s="4">
        <v>45698</v>
      </c>
      <c r="F349" t="s">
        <v>45</v>
      </c>
      <c r="G349" t="s">
        <v>100</v>
      </c>
      <c r="H349" t="s">
        <v>101</v>
      </c>
      <c r="I349">
        <v>-304.8</v>
      </c>
      <c r="J349" t="s">
        <v>14</v>
      </c>
    </row>
    <row r="350" spans="2:10" x14ac:dyDescent="0.45">
      <c r="B350" t="s">
        <v>41</v>
      </c>
      <c r="C350">
        <v>429</v>
      </c>
      <c r="D350" t="s">
        <v>73</v>
      </c>
      <c r="E350" s="4">
        <v>45698</v>
      </c>
      <c r="F350" t="s">
        <v>42</v>
      </c>
      <c r="G350" t="s">
        <v>74</v>
      </c>
      <c r="H350" t="s">
        <v>203</v>
      </c>
      <c r="I350">
        <v>169</v>
      </c>
      <c r="J350" t="s">
        <v>14</v>
      </c>
    </row>
    <row r="351" spans="2:10" x14ac:dyDescent="0.45">
      <c r="B351" t="s">
        <v>26</v>
      </c>
      <c r="C351">
        <v>820</v>
      </c>
      <c r="E351" s="4">
        <v>45698</v>
      </c>
      <c r="F351" t="s">
        <v>42</v>
      </c>
      <c r="G351" t="s">
        <v>49</v>
      </c>
      <c r="H351" t="s">
        <v>203</v>
      </c>
      <c r="I351">
        <v>33.799999999999997</v>
      </c>
      <c r="J351" t="s">
        <v>14</v>
      </c>
    </row>
    <row r="352" spans="2:10" x14ac:dyDescent="0.45">
      <c r="B352" t="s">
        <v>21</v>
      </c>
      <c r="C352">
        <v>800</v>
      </c>
      <c r="E352" s="4">
        <v>45698</v>
      </c>
      <c r="F352" t="s">
        <v>45</v>
      </c>
      <c r="G352" t="s">
        <v>49</v>
      </c>
      <c r="H352" t="s">
        <v>203</v>
      </c>
      <c r="I352">
        <v>-202.8</v>
      </c>
      <c r="J352" t="s">
        <v>14</v>
      </c>
    </row>
    <row r="353" spans="2:10" x14ac:dyDescent="0.45">
      <c r="B353" t="s">
        <v>99</v>
      </c>
      <c r="C353">
        <v>473</v>
      </c>
      <c r="D353" t="s">
        <v>35</v>
      </c>
      <c r="E353" s="4">
        <v>45699</v>
      </c>
      <c r="F353" t="s">
        <v>42</v>
      </c>
      <c r="G353" t="s">
        <v>100</v>
      </c>
      <c r="H353" t="s">
        <v>204</v>
      </c>
      <c r="I353">
        <v>264</v>
      </c>
      <c r="J353" t="s">
        <v>14</v>
      </c>
    </row>
    <row r="354" spans="2:10" x14ac:dyDescent="0.45">
      <c r="B354" t="s">
        <v>26</v>
      </c>
      <c r="C354">
        <v>820</v>
      </c>
      <c r="E354" s="4">
        <v>45699</v>
      </c>
      <c r="F354" t="s">
        <v>42</v>
      </c>
      <c r="G354" t="s">
        <v>100</v>
      </c>
      <c r="H354" t="s">
        <v>204</v>
      </c>
      <c r="I354">
        <v>52.8</v>
      </c>
      <c r="J354" t="s">
        <v>14</v>
      </c>
    </row>
    <row r="355" spans="2:10" x14ac:dyDescent="0.45">
      <c r="B355" t="s">
        <v>21</v>
      </c>
      <c r="C355">
        <v>800</v>
      </c>
      <c r="E355" s="4">
        <v>45699</v>
      </c>
      <c r="F355" t="s">
        <v>45</v>
      </c>
      <c r="G355" t="s">
        <v>100</v>
      </c>
      <c r="H355" t="s">
        <v>204</v>
      </c>
      <c r="I355">
        <v>-316.8</v>
      </c>
      <c r="J355" t="s">
        <v>14</v>
      </c>
    </row>
    <row r="356" spans="2:10" x14ac:dyDescent="0.45">
      <c r="B356" t="s">
        <v>18</v>
      </c>
      <c r="C356">
        <v>610</v>
      </c>
      <c r="E356" s="4">
        <v>45700</v>
      </c>
      <c r="F356" t="s">
        <v>50</v>
      </c>
      <c r="G356" t="s">
        <v>118</v>
      </c>
      <c r="H356" t="s">
        <v>205</v>
      </c>
      <c r="I356">
        <v>1509.6</v>
      </c>
      <c r="J356" t="s">
        <v>14</v>
      </c>
    </row>
    <row r="357" spans="2:10" x14ac:dyDescent="0.45">
      <c r="B357" t="s">
        <v>53</v>
      </c>
      <c r="C357">
        <v>200</v>
      </c>
      <c r="D357" t="s">
        <v>54</v>
      </c>
      <c r="E357" s="4">
        <v>45700</v>
      </c>
      <c r="F357" t="s">
        <v>50</v>
      </c>
      <c r="G357" t="s">
        <v>118</v>
      </c>
      <c r="H357" t="s">
        <v>205</v>
      </c>
      <c r="I357">
        <v>-1258</v>
      </c>
      <c r="J357" t="s">
        <v>14</v>
      </c>
    </row>
    <row r="358" spans="2:10" x14ac:dyDescent="0.45">
      <c r="B358" t="s">
        <v>26</v>
      </c>
      <c r="C358">
        <v>820</v>
      </c>
      <c r="E358" s="4">
        <v>45700</v>
      </c>
      <c r="F358" t="s">
        <v>50</v>
      </c>
      <c r="G358" t="s">
        <v>118</v>
      </c>
      <c r="H358" t="s">
        <v>205</v>
      </c>
      <c r="I358">
        <v>-251.6</v>
      </c>
      <c r="J358" t="s">
        <v>14</v>
      </c>
    </row>
    <row r="359" spans="2:10" x14ac:dyDescent="0.45">
      <c r="B359" t="s">
        <v>18</v>
      </c>
      <c r="C359">
        <v>610</v>
      </c>
      <c r="E359" s="4">
        <v>45700</v>
      </c>
      <c r="F359" t="s">
        <v>55</v>
      </c>
      <c r="G359" t="s">
        <v>94</v>
      </c>
      <c r="H359" t="s">
        <v>113</v>
      </c>
      <c r="I359">
        <v>-5318.4</v>
      </c>
      <c r="J359" t="s">
        <v>14</v>
      </c>
    </row>
    <row r="360" spans="2:10" x14ac:dyDescent="0.45">
      <c r="B360" t="s">
        <v>18</v>
      </c>
      <c r="C360">
        <v>610</v>
      </c>
      <c r="E360" s="4">
        <v>45700</v>
      </c>
      <c r="F360" t="s">
        <v>55</v>
      </c>
      <c r="G360" t="s">
        <v>118</v>
      </c>
      <c r="H360" t="s">
        <v>119</v>
      </c>
      <c r="I360">
        <v>-4869.6000000000004</v>
      </c>
      <c r="J360" t="s">
        <v>14</v>
      </c>
    </row>
    <row r="361" spans="2:10" x14ac:dyDescent="0.45">
      <c r="B361" t="s">
        <v>20</v>
      </c>
      <c r="C361">
        <v>650</v>
      </c>
      <c r="E361" s="4">
        <v>45700</v>
      </c>
      <c r="F361" t="s">
        <v>55</v>
      </c>
      <c r="G361" t="s">
        <v>94</v>
      </c>
      <c r="H361" t="s">
        <v>113</v>
      </c>
      <c r="I361">
        <v>5318.4</v>
      </c>
      <c r="J361" t="s">
        <v>14</v>
      </c>
    </row>
    <row r="362" spans="2:10" x14ac:dyDescent="0.45">
      <c r="B362" t="s">
        <v>20</v>
      </c>
      <c r="C362">
        <v>650</v>
      </c>
      <c r="E362" s="4">
        <v>45700</v>
      </c>
      <c r="F362" t="s">
        <v>55</v>
      </c>
      <c r="G362" t="s">
        <v>118</v>
      </c>
      <c r="H362" t="s">
        <v>119</v>
      </c>
      <c r="I362">
        <v>4869.6000000000004</v>
      </c>
      <c r="J362" t="s">
        <v>14</v>
      </c>
    </row>
    <row r="363" spans="2:10" x14ac:dyDescent="0.45">
      <c r="B363" t="s">
        <v>107</v>
      </c>
      <c r="C363">
        <v>400</v>
      </c>
      <c r="D363" t="s">
        <v>73</v>
      </c>
      <c r="E363" s="4">
        <v>45700</v>
      </c>
      <c r="F363" t="s">
        <v>42</v>
      </c>
      <c r="G363" t="s">
        <v>103</v>
      </c>
      <c r="H363" t="s">
        <v>206</v>
      </c>
      <c r="I363">
        <v>550</v>
      </c>
      <c r="J363" t="s">
        <v>14</v>
      </c>
    </row>
    <row r="364" spans="2:10" x14ac:dyDescent="0.45">
      <c r="B364" t="s">
        <v>21</v>
      </c>
      <c r="C364">
        <v>800</v>
      </c>
      <c r="E364" s="4">
        <v>45700</v>
      </c>
      <c r="F364" t="s">
        <v>45</v>
      </c>
      <c r="G364" t="s">
        <v>103</v>
      </c>
      <c r="H364" t="s">
        <v>206</v>
      </c>
      <c r="I364">
        <v>-550</v>
      </c>
      <c r="J364" t="s">
        <v>14</v>
      </c>
    </row>
    <row r="365" spans="2:10" x14ac:dyDescent="0.45">
      <c r="B365" t="s">
        <v>21</v>
      </c>
      <c r="C365">
        <v>800</v>
      </c>
      <c r="E365" s="4">
        <v>45700</v>
      </c>
      <c r="F365" t="s">
        <v>45</v>
      </c>
      <c r="G365" t="s">
        <v>103</v>
      </c>
      <c r="H365" t="s">
        <v>108</v>
      </c>
      <c r="I365">
        <v>557</v>
      </c>
      <c r="J365" t="s">
        <v>14</v>
      </c>
    </row>
    <row r="366" spans="2:10" x14ac:dyDescent="0.45">
      <c r="B366" t="s">
        <v>20</v>
      </c>
      <c r="C366">
        <v>650</v>
      </c>
      <c r="E366" s="4">
        <v>45700</v>
      </c>
      <c r="F366" t="s">
        <v>45</v>
      </c>
      <c r="G366" t="s">
        <v>103</v>
      </c>
      <c r="H366" t="s">
        <v>108</v>
      </c>
      <c r="I366">
        <v>-557</v>
      </c>
      <c r="J366" t="s">
        <v>14</v>
      </c>
    </row>
    <row r="367" spans="2:10" x14ac:dyDescent="0.45">
      <c r="B367" t="s">
        <v>107</v>
      </c>
      <c r="C367">
        <v>400</v>
      </c>
      <c r="D367" t="s">
        <v>73</v>
      </c>
      <c r="E367" s="4">
        <v>45700</v>
      </c>
      <c r="F367" t="s">
        <v>42</v>
      </c>
      <c r="G367" t="s">
        <v>105</v>
      </c>
      <c r="H367" t="s">
        <v>207</v>
      </c>
      <c r="I367">
        <v>460</v>
      </c>
      <c r="J367" t="s">
        <v>14</v>
      </c>
    </row>
    <row r="368" spans="2:10" x14ac:dyDescent="0.45">
      <c r="B368" t="s">
        <v>21</v>
      </c>
      <c r="C368">
        <v>800</v>
      </c>
      <c r="E368" s="4">
        <v>45700</v>
      </c>
      <c r="F368" t="s">
        <v>45</v>
      </c>
      <c r="G368" t="s">
        <v>105</v>
      </c>
      <c r="H368" t="s">
        <v>207</v>
      </c>
      <c r="I368">
        <v>-460</v>
      </c>
      <c r="J368" t="s">
        <v>14</v>
      </c>
    </row>
    <row r="369" spans="2:10" x14ac:dyDescent="0.45">
      <c r="B369" t="s">
        <v>21</v>
      </c>
      <c r="C369">
        <v>800</v>
      </c>
      <c r="E369" s="4">
        <v>45700</v>
      </c>
      <c r="F369" t="s">
        <v>45</v>
      </c>
      <c r="G369" t="s">
        <v>105</v>
      </c>
      <c r="H369" t="s">
        <v>109</v>
      </c>
      <c r="I369">
        <v>460</v>
      </c>
      <c r="J369" t="s">
        <v>14</v>
      </c>
    </row>
    <row r="370" spans="2:10" x14ac:dyDescent="0.45">
      <c r="B370" t="s">
        <v>20</v>
      </c>
      <c r="C370">
        <v>650</v>
      </c>
      <c r="E370" s="4">
        <v>45700</v>
      </c>
      <c r="F370" t="s">
        <v>45</v>
      </c>
      <c r="G370" t="s">
        <v>105</v>
      </c>
      <c r="H370" t="s">
        <v>109</v>
      </c>
      <c r="I370">
        <v>-460</v>
      </c>
      <c r="J370" t="s">
        <v>14</v>
      </c>
    </row>
    <row r="371" spans="2:10" x14ac:dyDescent="0.45">
      <c r="B371" t="s">
        <v>18</v>
      </c>
      <c r="C371">
        <v>610</v>
      </c>
      <c r="E371" s="4">
        <v>45701</v>
      </c>
      <c r="F371" t="s">
        <v>50</v>
      </c>
      <c r="G371" t="s">
        <v>56</v>
      </c>
      <c r="H371" t="s">
        <v>208</v>
      </c>
      <c r="I371">
        <v>6722.4</v>
      </c>
      <c r="J371" t="s">
        <v>14</v>
      </c>
    </row>
    <row r="372" spans="2:10" x14ac:dyDescent="0.45">
      <c r="B372" t="s">
        <v>53</v>
      </c>
      <c r="C372">
        <v>200</v>
      </c>
      <c r="D372" t="s">
        <v>54</v>
      </c>
      <c r="E372" s="4">
        <v>45701</v>
      </c>
      <c r="F372" t="s">
        <v>50</v>
      </c>
      <c r="G372" t="s">
        <v>56</v>
      </c>
      <c r="H372" t="s">
        <v>208</v>
      </c>
      <c r="I372">
        <v>-5602</v>
      </c>
      <c r="J372" t="s">
        <v>14</v>
      </c>
    </row>
    <row r="373" spans="2:10" x14ac:dyDescent="0.45">
      <c r="B373" t="s">
        <v>26</v>
      </c>
      <c r="C373">
        <v>820</v>
      </c>
      <c r="E373" s="4">
        <v>45701</v>
      </c>
      <c r="F373" t="s">
        <v>50</v>
      </c>
      <c r="G373" t="s">
        <v>56</v>
      </c>
      <c r="H373" t="s">
        <v>208</v>
      </c>
      <c r="I373">
        <v>-1120.4000000000001</v>
      </c>
      <c r="J373" t="s">
        <v>14</v>
      </c>
    </row>
    <row r="374" spans="2:10" x14ac:dyDescent="0.45">
      <c r="B374" t="s">
        <v>18</v>
      </c>
      <c r="C374">
        <v>610</v>
      </c>
      <c r="E374" s="4">
        <v>45702</v>
      </c>
      <c r="F374" t="s">
        <v>50</v>
      </c>
      <c r="G374" t="s">
        <v>51</v>
      </c>
      <c r="H374" t="s">
        <v>209</v>
      </c>
      <c r="I374">
        <v>4821.6000000000004</v>
      </c>
      <c r="J374" t="s">
        <v>14</v>
      </c>
    </row>
    <row r="375" spans="2:10" x14ac:dyDescent="0.45">
      <c r="B375" t="s">
        <v>53</v>
      </c>
      <c r="C375">
        <v>200</v>
      </c>
      <c r="D375" t="s">
        <v>54</v>
      </c>
      <c r="E375" s="4">
        <v>45702</v>
      </c>
      <c r="F375" t="s">
        <v>50</v>
      </c>
      <c r="G375" t="s">
        <v>51</v>
      </c>
      <c r="H375" t="s">
        <v>209</v>
      </c>
      <c r="I375">
        <v>-4018</v>
      </c>
      <c r="J375" t="s">
        <v>14</v>
      </c>
    </row>
    <row r="376" spans="2:10" x14ac:dyDescent="0.45">
      <c r="B376" t="s">
        <v>26</v>
      </c>
      <c r="C376">
        <v>820</v>
      </c>
      <c r="E376" s="4">
        <v>45702</v>
      </c>
      <c r="F376" t="s">
        <v>50</v>
      </c>
      <c r="G376" t="s">
        <v>51</v>
      </c>
      <c r="H376" t="s">
        <v>209</v>
      </c>
      <c r="I376">
        <v>-803.6</v>
      </c>
      <c r="J376" t="s">
        <v>14</v>
      </c>
    </row>
    <row r="377" spans="2:10" x14ac:dyDescent="0.45">
      <c r="B377" t="s">
        <v>18</v>
      </c>
      <c r="C377">
        <v>610</v>
      </c>
      <c r="E377" s="4">
        <v>45703</v>
      </c>
      <c r="F377" t="s">
        <v>55</v>
      </c>
      <c r="G377" t="s">
        <v>56</v>
      </c>
      <c r="H377" t="s">
        <v>120</v>
      </c>
      <c r="I377">
        <v>-6960</v>
      </c>
      <c r="J377" t="s">
        <v>14</v>
      </c>
    </row>
    <row r="378" spans="2:10" x14ac:dyDescent="0.45">
      <c r="B378" t="s">
        <v>20</v>
      </c>
      <c r="C378">
        <v>650</v>
      </c>
      <c r="E378" s="4">
        <v>45703</v>
      </c>
      <c r="F378" t="s">
        <v>55</v>
      </c>
      <c r="G378" t="s">
        <v>56</v>
      </c>
      <c r="H378" t="s">
        <v>120</v>
      </c>
      <c r="I378">
        <v>6960</v>
      </c>
      <c r="J378" t="s">
        <v>14</v>
      </c>
    </row>
    <row r="379" spans="2:10" x14ac:dyDescent="0.45">
      <c r="B379" t="s">
        <v>23</v>
      </c>
      <c r="C379">
        <v>858</v>
      </c>
      <c r="E379" s="4">
        <v>45704</v>
      </c>
      <c r="F379" t="s">
        <v>116</v>
      </c>
      <c r="G379" t="s">
        <v>116</v>
      </c>
      <c r="H379" t="s">
        <v>159</v>
      </c>
      <c r="I379">
        <v>530.35</v>
      </c>
      <c r="J379" t="s">
        <v>14</v>
      </c>
    </row>
    <row r="380" spans="2:10" x14ac:dyDescent="0.45">
      <c r="B380" t="s">
        <v>20</v>
      </c>
      <c r="C380">
        <v>650</v>
      </c>
      <c r="E380" s="4">
        <v>45704</v>
      </c>
      <c r="F380" t="s">
        <v>116</v>
      </c>
      <c r="G380" t="s">
        <v>116</v>
      </c>
      <c r="H380" t="s">
        <v>159</v>
      </c>
      <c r="I380">
        <v>-530.35</v>
      </c>
      <c r="J380" t="s">
        <v>14</v>
      </c>
    </row>
    <row r="381" spans="2:10" x14ac:dyDescent="0.45">
      <c r="B381" t="s">
        <v>23</v>
      </c>
      <c r="C381">
        <v>858</v>
      </c>
      <c r="E381" s="4">
        <v>45704</v>
      </c>
      <c r="F381" t="s">
        <v>116</v>
      </c>
      <c r="G381" t="s">
        <v>116</v>
      </c>
      <c r="H381" t="s">
        <v>159</v>
      </c>
      <c r="I381">
        <v>462.65</v>
      </c>
      <c r="J381" t="s">
        <v>14</v>
      </c>
    </row>
    <row r="382" spans="2:10" x14ac:dyDescent="0.45">
      <c r="B382" t="s">
        <v>20</v>
      </c>
      <c r="C382">
        <v>650</v>
      </c>
      <c r="E382" s="4">
        <v>45704</v>
      </c>
      <c r="F382" t="s">
        <v>116</v>
      </c>
      <c r="G382" t="s">
        <v>116</v>
      </c>
      <c r="H382" t="s">
        <v>159</v>
      </c>
      <c r="I382">
        <v>-462.65</v>
      </c>
      <c r="J382" t="s">
        <v>14</v>
      </c>
    </row>
    <row r="383" spans="2:10" x14ac:dyDescent="0.45">
      <c r="B383" t="s">
        <v>23</v>
      </c>
      <c r="C383">
        <v>858</v>
      </c>
      <c r="E383" s="4">
        <v>45704</v>
      </c>
      <c r="F383" t="s">
        <v>116</v>
      </c>
      <c r="G383" t="s">
        <v>116</v>
      </c>
      <c r="H383" t="s">
        <v>159</v>
      </c>
      <c r="I383">
        <v>245.4</v>
      </c>
      <c r="J383" t="s">
        <v>14</v>
      </c>
    </row>
    <row r="384" spans="2:10" x14ac:dyDescent="0.45">
      <c r="B384" t="s">
        <v>20</v>
      </c>
      <c r="C384">
        <v>650</v>
      </c>
      <c r="E384" s="4">
        <v>45704</v>
      </c>
      <c r="F384" t="s">
        <v>116</v>
      </c>
      <c r="G384" t="s">
        <v>116</v>
      </c>
      <c r="H384" t="s">
        <v>159</v>
      </c>
      <c r="I384">
        <v>-245.4</v>
      </c>
      <c r="J384" t="s">
        <v>14</v>
      </c>
    </row>
    <row r="385" spans="2:10" x14ac:dyDescent="0.45">
      <c r="B385" t="s">
        <v>23</v>
      </c>
      <c r="C385">
        <v>858</v>
      </c>
      <c r="E385" s="4">
        <v>45704</v>
      </c>
      <c r="F385" t="s">
        <v>116</v>
      </c>
      <c r="G385" t="s">
        <v>116</v>
      </c>
      <c r="H385" t="s">
        <v>159</v>
      </c>
      <c r="I385">
        <v>142.44999999999999</v>
      </c>
      <c r="J385" t="s">
        <v>14</v>
      </c>
    </row>
    <row r="386" spans="2:10" x14ac:dyDescent="0.45">
      <c r="B386" t="s">
        <v>20</v>
      </c>
      <c r="C386">
        <v>650</v>
      </c>
      <c r="E386" s="4">
        <v>45704</v>
      </c>
      <c r="F386" t="s">
        <v>116</v>
      </c>
      <c r="G386" t="s">
        <v>116</v>
      </c>
      <c r="H386" t="s">
        <v>159</v>
      </c>
      <c r="I386">
        <v>-142.44999999999999</v>
      </c>
      <c r="J386" t="s">
        <v>14</v>
      </c>
    </row>
    <row r="387" spans="2:10" x14ac:dyDescent="0.45">
      <c r="B387" t="s">
        <v>18</v>
      </c>
      <c r="C387">
        <v>610</v>
      </c>
      <c r="E387" s="4">
        <v>45705</v>
      </c>
      <c r="F387" t="s">
        <v>55</v>
      </c>
      <c r="G387" t="s">
        <v>76</v>
      </c>
      <c r="H387" t="s">
        <v>127</v>
      </c>
      <c r="I387">
        <v>-2649.6</v>
      </c>
      <c r="J387" t="s">
        <v>14</v>
      </c>
    </row>
    <row r="388" spans="2:10" x14ac:dyDescent="0.45">
      <c r="B388" t="s">
        <v>20</v>
      </c>
      <c r="C388">
        <v>650</v>
      </c>
      <c r="E388" s="4">
        <v>45705</v>
      </c>
      <c r="F388" t="s">
        <v>55</v>
      </c>
      <c r="G388" t="s">
        <v>76</v>
      </c>
      <c r="H388" t="s">
        <v>127</v>
      </c>
      <c r="I388">
        <v>2649.6</v>
      </c>
      <c r="J388" t="s">
        <v>14</v>
      </c>
    </row>
    <row r="389" spans="2:10" x14ac:dyDescent="0.45">
      <c r="B389" t="s">
        <v>18</v>
      </c>
      <c r="C389">
        <v>610</v>
      </c>
      <c r="E389" s="4">
        <v>45706</v>
      </c>
      <c r="F389" t="s">
        <v>50</v>
      </c>
      <c r="G389" t="s">
        <v>85</v>
      </c>
      <c r="H389" t="s">
        <v>210</v>
      </c>
      <c r="I389">
        <v>4144.8</v>
      </c>
      <c r="J389" t="s">
        <v>14</v>
      </c>
    </row>
    <row r="390" spans="2:10" x14ac:dyDescent="0.45">
      <c r="B390" t="s">
        <v>18</v>
      </c>
      <c r="C390">
        <v>610</v>
      </c>
      <c r="E390" s="4">
        <v>45706</v>
      </c>
      <c r="F390" t="s">
        <v>50</v>
      </c>
      <c r="G390" t="s">
        <v>64</v>
      </c>
      <c r="H390" t="s">
        <v>211</v>
      </c>
      <c r="I390">
        <v>9583.2000000000007</v>
      </c>
      <c r="J390" t="s">
        <v>14</v>
      </c>
    </row>
    <row r="391" spans="2:10" x14ac:dyDescent="0.45">
      <c r="B391" t="s">
        <v>18</v>
      </c>
      <c r="C391">
        <v>610</v>
      </c>
      <c r="E391" s="4">
        <v>45706</v>
      </c>
      <c r="F391" t="s">
        <v>50</v>
      </c>
      <c r="G391" t="s">
        <v>94</v>
      </c>
      <c r="H391" t="s">
        <v>212</v>
      </c>
      <c r="I391">
        <v>7387.2</v>
      </c>
      <c r="J391" t="s">
        <v>14</v>
      </c>
    </row>
    <row r="392" spans="2:10" x14ac:dyDescent="0.45">
      <c r="B392" t="s">
        <v>53</v>
      </c>
      <c r="C392">
        <v>200</v>
      </c>
      <c r="D392" t="s">
        <v>54</v>
      </c>
      <c r="E392" s="4">
        <v>45706</v>
      </c>
      <c r="F392" t="s">
        <v>50</v>
      </c>
      <c r="G392" t="s">
        <v>85</v>
      </c>
      <c r="H392" t="s">
        <v>210</v>
      </c>
      <c r="I392">
        <v>-3454</v>
      </c>
      <c r="J392" t="s">
        <v>14</v>
      </c>
    </row>
    <row r="393" spans="2:10" x14ac:dyDescent="0.45">
      <c r="B393" t="s">
        <v>53</v>
      </c>
      <c r="C393">
        <v>200</v>
      </c>
      <c r="D393" t="s">
        <v>54</v>
      </c>
      <c r="E393" s="4">
        <v>45706</v>
      </c>
      <c r="F393" t="s">
        <v>50</v>
      </c>
      <c r="G393" t="s">
        <v>64</v>
      </c>
      <c r="H393" t="s">
        <v>211</v>
      </c>
      <c r="I393">
        <v>-7986</v>
      </c>
      <c r="J393" t="s">
        <v>14</v>
      </c>
    </row>
    <row r="394" spans="2:10" x14ac:dyDescent="0.45">
      <c r="B394" t="s">
        <v>53</v>
      </c>
      <c r="C394">
        <v>200</v>
      </c>
      <c r="D394" t="s">
        <v>54</v>
      </c>
      <c r="E394" s="4">
        <v>45706</v>
      </c>
      <c r="F394" t="s">
        <v>50</v>
      </c>
      <c r="G394" t="s">
        <v>94</v>
      </c>
      <c r="H394" t="s">
        <v>212</v>
      </c>
      <c r="I394">
        <v>-6156</v>
      </c>
      <c r="J394" t="s">
        <v>14</v>
      </c>
    </row>
    <row r="395" spans="2:10" x14ac:dyDescent="0.45">
      <c r="B395" t="s">
        <v>26</v>
      </c>
      <c r="C395">
        <v>820</v>
      </c>
      <c r="E395" s="4">
        <v>45706</v>
      </c>
      <c r="F395" t="s">
        <v>50</v>
      </c>
      <c r="G395" t="s">
        <v>85</v>
      </c>
      <c r="H395" t="s">
        <v>210</v>
      </c>
      <c r="I395">
        <v>-690.8</v>
      </c>
      <c r="J395" t="s">
        <v>14</v>
      </c>
    </row>
    <row r="396" spans="2:10" x14ac:dyDescent="0.45">
      <c r="B396" t="s">
        <v>26</v>
      </c>
      <c r="C396">
        <v>820</v>
      </c>
      <c r="E396" s="4">
        <v>45706</v>
      </c>
      <c r="F396" t="s">
        <v>50</v>
      </c>
      <c r="G396" t="s">
        <v>64</v>
      </c>
      <c r="H396" t="s">
        <v>211</v>
      </c>
      <c r="I396">
        <v>-1597.2</v>
      </c>
      <c r="J396" t="s">
        <v>14</v>
      </c>
    </row>
    <row r="397" spans="2:10" x14ac:dyDescent="0.45">
      <c r="B397" t="s">
        <v>26</v>
      </c>
      <c r="C397">
        <v>820</v>
      </c>
      <c r="E397" s="4">
        <v>45706</v>
      </c>
      <c r="F397" t="s">
        <v>50</v>
      </c>
      <c r="G397" t="s">
        <v>94</v>
      </c>
      <c r="H397" t="s">
        <v>212</v>
      </c>
      <c r="I397">
        <v>-1231.2</v>
      </c>
      <c r="J397" t="s">
        <v>14</v>
      </c>
    </row>
    <row r="398" spans="2:10" x14ac:dyDescent="0.45">
      <c r="B398" t="s">
        <v>18</v>
      </c>
      <c r="C398">
        <v>610</v>
      </c>
      <c r="E398" s="4">
        <v>45706</v>
      </c>
      <c r="F398" t="s">
        <v>55</v>
      </c>
      <c r="G398" t="s">
        <v>51</v>
      </c>
      <c r="H398" t="s">
        <v>126</v>
      </c>
      <c r="I398">
        <v>-9458.4</v>
      </c>
      <c r="J398" t="s">
        <v>14</v>
      </c>
    </row>
    <row r="399" spans="2:10" x14ac:dyDescent="0.45">
      <c r="B399" t="s">
        <v>20</v>
      </c>
      <c r="C399">
        <v>650</v>
      </c>
      <c r="E399" s="4">
        <v>45706</v>
      </c>
      <c r="F399" t="s">
        <v>55</v>
      </c>
      <c r="G399" t="s">
        <v>51</v>
      </c>
      <c r="H399" t="s">
        <v>126</v>
      </c>
      <c r="I399">
        <v>9458.4</v>
      </c>
      <c r="J399" t="s">
        <v>14</v>
      </c>
    </row>
    <row r="400" spans="2:10" x14ac:dyDescent="0.45">
      <c r="B400" t="s">
        <v>99</v>
      </c>
      <c r="C400">
        <v>473</v>
      </c>
      <c r="D400" t="s">
        <v>31</v>
      </c>
      <c r="E400" s="4">
        <v>45707</v>
      </c>
      <c r="F400" t="s">
        <v>42</v>
      </c>
      <c r="G400" t="s">
        <v>156</v>
      </c>
      <c r="H400" t="s">
        <v>213</v>
      </c>
      <c r="I400">
        <v>278</v>
      </c>
      <c r="J400" t="s">
        <v>14</v>
      </c>
    </row>
    <row r="401" spans="2:10" x14ac:dyDescent="0.45">
      <c r="B401" t="s">
        <v>26</v>
      </c>
      <c r="C401">
        <v>820</v>
      </c>
      <c r="E401" s="4">
        <v>45707</v>
      </c>
      <c r="F401" t="s">
        <v>42</v>
      </c>
      <c r="G401" t="s">
        <v>156</v>
      </c>
      <c r="H401" t="s">
        <v>213</v>
      </c>
      <c r="I401">
        <v>55.6</v>
      </c>
      <c r="J401" t="s">
        <v>14</v>
      </c>
    </row>
    <row r="402" spans="2:10" x14ac:dyDescent="0.45">
      <c r="B402" t="s">
        <v>21</v>
      </c>
      <c r="C402">
        <v>800</v>
      </c>
      <c r="E402" s="4">
        <v>45707</v>
      </c>
      <c r="F402" t="s">
        <v>45</v>
      </c>
      <c r="G402" t="s">
        <v>156</v>
      </c>
      <c r="H402" t="s">
        <v>213</v>
      </c>
      <c r="I402">
        <v>-333.6</v>
      </c>
      <c r="J402" t="s">
        <v>14</v>
      </c>
    </row>
    <row r="403" spans="2:10" x14ac:dyDescent="0.45">
      <c r="B403" t="s">
        <v>24</v>
      </c>
      <c r="C403">
        <v>825</v>
      </c>
      <c r="E403" s="4">
        <v>45707</v>
      </c>
      <c r="F403" t="s">
        <v>116</v>
      </c>
      <c r="G403" t="s">
        <v>116</v>
      </c>
      <c r="H403" t="s">
        <v>159</v>
      </c>
      <c r="I403">
        <v>2767.8</v>
      </c>
      <c r="J403" t="s">
        <v>14</v>
      </c>
    </row>
    <row r="404" spans="2:10" x14ac:dyDescent="0.45">
      <c r="B404" t="s">
        <v>20</v>
      </c>
      <c r="C404">
        <v>650</v>
      </c>
      <c r="E404" s="4">
        <v>45707</v>
      </c>
      <c r="F404" t="s">
        <v>116</v>
      </c>
      <c r="G404" t="s">
        <v>125</v>
      </c>
      <c r="H404" t="s">
        <v>159</v>
      </c>
      <c r="I404">
        <v>-2767.8</v>
      </c>
      <c r="J404" t="s">
        <v>14</v>
      </c>
    </row>
    <row r="405" spans="2:10" x14ac:dyDescent="0.45">
      <c r="B405" t="s">
        <v>24</v>
      </c>
      <c r="C405">
        <v>825</v>
      </c>
      <c r="E405" s="4">
        <v>45707</v>
      </c>
      <c r="F405" t="s">
        <v>116</v>
      </c>
      <c r="G405" t="s">
        <v>116</v>
      </c>
      <c r="H405" t="s">
        <v>159</v>
      </c>
      <c r="I405">
        <v>2339.65</v>
      </c>
      <c r="J405" t="s">
        <v>14</v>
      </c>
    </row>
    <row r="406" spans="2:10" x14ac:dyDescent="0.45">
      <c r="B406" t="s">
        <v>20</v>
      </c>
      <c r="C406">
        <v>650</v>
      </c>
      <c r="E406" s="4">
        <v>45707</v>
      </c>
      <c r="F406" t="s">
        <v>116</v>
      </c>
      <c r="G406" t="s">
        <v>125</v>
      </c>
      <c r="H406" t="s">
        <v>159</v>
      </c>
      <c r="I406">
        <v>-2339.65</v>
      </c>
      <c r="J406" t="s">
        <v>14</v>
      </c>
    </row>
    <row r="407" spans="2:10" x14ac:dyDescent="0.45">
      <c r="B407" t="s">
        <v>24</v>
      </c>
      <c r="C407">
        <v>825</v>
      </c>
      <c r="E407" s="4">
        <v>45707</v>
      </c>
      <c r="F407" t="s">
        <v>116</v>
      </c>
      <c r="G407" t="s">
        <v>116</v>
      </c>
      <c r="H407" t="s">
        <v>159</v>
      </c>
      <c r="I407">
        <v>1258.1500000000001</v>
      </c>
      <c r="J407" t="s">
        <v>14</v>
      </c>
    </row>
    <row r="408" spans="2:10" x14ac:dyDescent="0.45">
      <c r="B408" t="s">
        <v>20</v>
      </c>
      <c r="C408">
        <v>650</v>
      </c>
      <c r="E408" s="4">
        <v>45707</v>
      </c>
      <c r="F408" t="s">
        <v>116</v>
      </c>
      <c r="G408" t="s">
        <v>125</v>
      </c>
      <c r="H408" t="s">
        <v>159</v>
      </c>
      <c r="I408">
        <v>-1258.1500000000001</v>
      </c>
      <c r="J408" t="s">
        <v>14</v>
      </c>
    </row>
    <row r="409" spans="2:10" x14ac:dyDescent="0.45">
      <c r="B409" t="s">
        <v>24</v>
      </c>
      <c r="C409">
        <v>825</v>
      </c>
      <c r="E409" s="4">
        <v>45707</v>
      </c>
      <c r="F409" t="s">
        <v>116</v>
      </c>
      <c r="G409" t="s">
        <v>116</v>
      </c>
      <c r="H409" t="s">
        <v>159</v>
      </c>
      <c r="I409">
        <v>721.03</v>
      </c>
      <c r="J409" t="s">
        <v>14</v>
      </c>
    </row>
    <row r="410" spans="2:10" x14ac:dyDescent="0.45">
      <c r="B410" t="s">
        <v>20</v>
      </c>
      <c r="C410">
        <v>650</v>
      </c>
      <c r="E410" s="4">
        <v>45707</v>
      </c>
      <c r="F410" t="s">
        <v>116</v>
      </c>
      <c r="G410" t="s">
        <v>125</v>
      </c>
      <c r="H410" t="s">
        <v>159</v>
      </c>
      <c r="I410">
        <v>-721.03</v>
      </c>
      <c r="J410" t="s">
        <v>14</v>
      </c>
    </row>
    <row r="411" spans="2:10" x14ac:dyDescent="0.45">
      <c r="B411" t="s">
        <v>18</v>
      </c>
      <c r="C411">
        <v>610</v>
      </c>
      <c r="E411" s="4">
        <v>45708</v>
      </c>
      <c r="F411" t="s">
        <v>50</v>
      </c>
      <c r="G411" t="s">
        <v>56</v>
      </c>
      <c r="H411" t="s">
        <v>214</v>
      </c>
      <c r="I411">
        <v>8404.7999999999993</v>
      </c>
      <c r="J411" t="s">
        <v>14</v>
      </c>
    </row>
    <row r="412" spans="2:10" x14ac:dyDescent="0.45">
      <c r="B412" t="s">
        <v>53</v>
      </c>
      <c r="C412">
        <v>200</v>
      </c>
      <c r="D412" t="s">
        <v>54</v>
      </c>
      <c r="E412" s="4">
        <v>45708</v>
      </c>
      <c r="F412" t="s">
        <v>50</v>
      </c>
      <c r="G412" t="s">
        <v>56</v>
      </c>
      <c r="H412" t="s">
        <v>214</v>
      </c>
      <c r="I412">
        <v>-7004</v>
      </c>
      <c r="J412" t="s">
        <v>14</v>
      </c>
    </row>
    <row r="413" spans="2:10" x14ac:dyDescent="0.45">
      <c r="B413" t="s">
        <v>26</v>
      </c>
      <c r="C413">
        <v>820</v>
      </c>
      <c r="E413" s="4">
        <v>45708</v>
      </c>
      <c r="F413" t="s">
        <v>50</v>
      </c>
      <c r="G413" t="s">
        <v>56</v>
      </c>
      <c r="H413" t="s">
        <v>214</v>
      </c>
      <c r="I413">
        <v>-1400.8</v>
      </c>
      <c r="J413" t="s">
        <v>14</v>
      </c>
    </row>
    <row r="414" spans="2:10" x14ac:dyDescent="0.45">
      <c r="B414" t="s">
        <v>18</v>
      </c>
      <c r="C414">
        <v>610</v>
      </c>
      <c r="E414" s="4">
        <v>45709</v>
      </c>
      <c r="F414" t="s">
        <v>55</v>
      </c>
      <c r="G414" t="s">
        <v>85</v>
      </c>
      <c r="H414" t="s">
        <v>135</v>
      </c>
      <c r="I414">
        <v>-4828.8</v>
      </c>
      <c r="J414" t="s">
        <v>14</v>
      </c>
    </row>
    <row r="415" spans="2:10" x14ac:dyDescent="0.45">
      <c r="B415" t="s">
        <v>20</v>
      </c>
      <c r="C415">
        <v>650</v>
      </c>
      <c r="E415" s="4">
        <v>45709</v>
      </c>
      <c r="F415" t="s">
        <v>55</v>
      </c>
      <c r="G415" t="s">
        <v>85</v>
      </c>
      <c r="H415" t="s">
        <v>135</v>
      </c>
      <c r="I415">
        <v>4828.8</v>
      </c>
      <c r="J415" t="s">
        <v>14</v>
      </c>
    </row>
    <row r="416" spans="2:10" x14ac:dyDescent="0.45">
      <c r="B416" t="s">
        <v>132</v>
      </c>
      <c r="C416">
        <v>408</v>
      </c>
      <c r="D416" t="s">
        <v>31</v>
      </c>
      <c r="E416" s="4">
        <v>45709</v>
      </c>
      <c r="F416" t="s">
        <v>42</v>
      </c>
      <c r="G416" t="s">
        <v>128</v>
      </c>
      <c r="H416" t="s">
        <v>215</v>
      </c>
      <c r="I416">
        <v>320</v>
      </c>
      <c r="J416" t="s">
        <v>14</v>
      </c>
    </row>
    <row r="417" spans="2:10" x14ac:dyDescent="0.45">
      <c r="B417" t="s">
        <v>26</v>
      </c>
      <c r="C417">
        <v>820</v>
      </c>
      <c r="E417" s="4">
        <v>45709</v>
      </c>
      <c r="F417" t="s">
        <v>42</v>
      </c>
      <c r="G417" t="s">
        <v>128</v>
      </c>
      <c r="H417" t="s">
        <v>215</v>
      </c>
      <c r="I417">
        <v>64</v>
      </c>
      <c r="J417" t="s">
        <v>14</v>
      </c>
    </row>
    <row r="418" spans="2:10" x14ac:dyDescent="0.45">
      <c r="B418" t="s">
        <v>21</v>
      </c>
      <c r="C418">
        <v>800</v>
      </c>
      <c r="E418" s="4">
        <v>45709</v>
      </c>
      <c r="F418" t="s">
        <v>45</v>
      </c>
      <c r="G418" t="s">
        <v>128</v>
      </c>
      <c r="H418" t="s">
        <v>215</v>
      </c>
      <c r="I418">
        <v>-384</v>
      </c>
      <c r="J418" t="s">
        <v>14</v>
      </c>
    </row>
    <row r="419" spans="2:10" x14ac:dyDescent="0.45">
      <c r="B419" t="s">
        <v>21</v>
      </c>
      <c r="C419">
        <v>800</v>
      </c>
      <c r="E419" s="4">
        <v>45709</v>
      </c>
      <c r="F419" t="s">
        <v>45</v>
      </c>
      <c r="G419" t="s">
        <v>128</v>
      </c>
      <c r="H419" t="s">
        <v>133</v>
      </c>
      <c r="I419">
        <v>384</v>
      </c>
      <c r="J419" t="s">
        <v>14</v>
      </c>
    </row>
    <row r="420" spans="2:10" x14ac:dyDescent="0.45">
      <c r="B420" t="s">
        <v>20</v>
      </c>
      <c r="C420">
        <v>650</v>
      </c>
      <c r="E420" s="4">
        <v>45709</v>
      </c>
      <c r="F420" t="s">
        <v>45</v>
      </c>
      <c r="G420" t="s">
        <v>128</v>
      </c>
      <c r="H420" t="s">
        <v>133</v>
      </c>
      <c r="I420">
        <v>-384</v>
      </c>
      <c r="J420" t="s">
        <v>14</v>
      </c>
    </row>
    <row r="421" spans="2:10" x14ac:dyDescent="0.45">
      <c r="B421" t="s">
        <v>18</v>
      </c>
      <c r="C421">
        <v>610</v>
      </c>
      <c r="E421" s="4">
        <v>45711</v>
      </c>
      <c r="F421" t="s">
        <v>55</v>
      </c>
      <c r="G421" t="s">
        <v>58</v>
      </c>
      <c r="H421" t="s">
        <v>190</v>
      </c>
      <c r="I421">
        <v>-12096</v>
      </c>
      <c r="J421" t="s">
        <v>14</v>
      </c>
    </row>
    <row r="422" spans="2:10" x14ac:dyDescent="0.45">
      <c r="B422" t="s">
        <v>20</v>
      </c>
      <c r="C422">
        <v>650</v>
      </c>
      <c r="E422" s="4">
        <v>45711</v>
      </c>
      <c r="F422" t="s">
        <v>55</v>
      </c>
      <c r="G422" t="s">
        <v>58</v>
      </c>
      <c r="H422" t="s">
        <v>190</v>
      </c>
      <c r="I422">
        <v>12096</v>
      </c>
      <c r="J422" t="s">
        <v>14</v>
      </c>
    </row>
    <row r="423" spans="2:10" x14ac:dyDescent="0.45">
      <c r="B423" t="s">
        <v>41</v>
      </c>
      <c r="C423">
        <v>429</v>
      </c>
      <c r="D423" t="s">
        <v>31</v>
      </c>
      <c r="E423" s="4">
        <v>45711</v>
      </c>
      <c r="F423" t="s">
        <v>42</v>
      </c>
      <c r="G423" t="s">
        <v>49</v>
      </c>
      <c r="H423" t="s">
        <v>216</v>
      </c>
      <c r="I423">
        <v>266</v>
      </c>
      <c r="J423" t="s">
        <v>14</v>
      </c>
    </row>
    <row r="424" spans="2:10" x14ac:dyDescent="0.45">
      <c r="B424" t="s">
        <v>26</v>
      </c>
      <c r="C424">
        <v>820</v>
      </c>
      <c r="E424" s="4">
        <v>45711</v>
      </c>
      <c r="F424" t="s">
        <v>42</v>
      </c>
      <c r="G424" t="s">
        <v>49</v>
      </c>
      <c r="H424" t="s">
        <v>216</v>
      </c>
      <c r="I424">
        <v>53.2</v>
      </c>
      <c r="J424" t="s">
        <v>14</v>
      </c>
    </row>
    <row r="425" spans="2:10" x14ac:dyDescent="0.45">
      <c r="B425" t="s">
        <v>21</v>
      </c>
      <c r="C425">
        <v>800</v>
      </c>
      <c r="E425" s="4">
        <v>45711</v>
      </c>
      <c r="F425" t="s">
        <v>45</v>
      </c>
      <c r="G425" t="s">
        <v>49</v>
      </c>
      <c r="H425" t="s">
        <v>216</v>
      </c>
      <c r="I425">
        <v>-319.2</v>
      </c>
      <c r="J425" t="s">
        <v>14</v>
      </c>
    </row>
    <row r="426" spans="2:10" x14ac:dyDescent="0.45">
      <c r="B426" t="s">
        <v>21</v>
      </c>
      <c r="C426">
        <v>800</v>
      </c>
      <c r="E426" s="4">
        <v>45711</v>
      </c>
      <c r="F426" t="s">
        <v>45</v>
      </c>
      <c r="G426" t="s">
        <v>49</v>
      </c>
      <c r="H426" t="s">
        <v>136</v>
      </c>
      <c r="I426">
        <v>339.6</v>
      </c>
      <c r="J426" t="s">
        <v>14</v>
      </c>
    </row>
    <row r="427" spans="2:10" x14ac:dyDescent="0.45">
      <c r="B427" t="s">
        <v>20</v>
      </c>
      <c r="C427">
        <v>650</v>
      </c>
      <c r="E427" s="4">
        <v>45711</v>
      </c>
      <c r="F427" t="s">
        <v>45</v>
      </c>
      <c r="G427" t="s">
        <v>49</v>
      </c>
      <c r="H427" t="s">
        <v>136</v>
      </c>
      <c r="I427">
        <v>-339.6</v>
      </c>
      <c r="J427" t="s">
        <v>14</v>
      </c>
    </row>
    <row r="428" spans="2:10" x14ac:dyDescent="0.45">
      <c r="B428" t="s">
        <v>18</v>
      </c>
      <c r="C428">
        <v>610</v>
      </c>
      <c r="E428" s="4">
        <v>45712</v>
      </c>
      <c r="F428" t="s">
        <v>50</v>
      </c>
      <c r="G428" t="s">
        <v>66</v>
      </c>
      <c r="H428" t="s">
        <v>217</v>
      </c>
      <c r="I428">
        <v>8248.7999999999993</v>
      </c>
      <c r="J428" t="s">
        <v>14</v>
      </c>
    </row>
    <row r="429" spans="2:10" x14ac:dyDescent="0.45">
      <c r="B429" t="s">
        <v>18</v>
      </c>
      <c r="C429">
        <v>610</v>
      </c>
      <c r="E429" s="4">
        <v>45712</v>
      </c>
      <c r="F429" t="s">
        <v>50</v>
      </c>
      <c r="G429" t="s">
        <v>85</v>
      </c>
      <c r="H429" t="s">
        <v>218</v>
      </c>
      <c r="I429">
        <v>5347.2</v>
      </c>
      <c r="J429" t="s">
        <v>14</v>
      </c>
    </row>
    <row r="430" spans="2:10" x14ac:dyDescent="0.45">
      <c r="B430" t="s">
        <v>53</v>
      </c>
      <c r="C430">
        <v>200</v>
      </c>
      <c r="D430" t="s">
        <v>54</v>
      </c>
      <c r="E430" s="4">
        <v>45712</v>
      </c>
      <c r="F430" t="s">
        <v>50</v>
      </c>
      <c r="G430" t="s">
        <v>66</v>
      </c>
      <c r="H430" t="s">
        <v>217</v>
      </c>
      <c r="I430">
        <v>-6874</v>
      </c>
      <c r="J430" t="s">
        <v>14</v>
      </c>
    </row>
    <row r="431" spans="2:10" x14ac:dyDescent="0.45">
      <c r="B431" t="s">
        <v>53</v>
      </c>
      <c r="C431">
        <v>200</v>
      </c>
      <c r="D431" t="s">
        <v>54</v>
      </c>
      <c r="E431" s="4">
        <v>45712</v>
      </c>
      <c r="F431" t="s">
        <v>50</v>
      </c>
      <c r="G431" t="s">
        <v>85</v>
      </c>
      <c r="H431" t="s">
        <v>218</v>
      </c>
      <c r="I431">
        <v>-4456</v>
      </c>
      <c r="J431" t="s">
        <v>14</v>
      </c>
    </row>
    <row r="432" spans="2:10" x14ac:dyDescent="0.45">
      <c r="B432" t="s">
        <v>26</v>
      </c>
      <c r="C432">
        <v>820</v>
      </c>
      <c r="E432" s="4">
        <v>45712</v>
      </c>
      <c r="F432" t="s">
        <v>50</v>
      </c>
      <c r="G432" t="s">
        <v>66</v>
      </c>
      <c r="H432" t="s">
        <v>217</v>
      </c>
      <c r="I432">
        <v>-1374.8</v>
      </c>
      <c r="J432" t="s">
        <v>14</v>
      </c>
    </row>
    <row r="433" spans="2:10" x14ac:dyDescent="0.45">
      <c r="B433" t="s">
        <v>26</v>
      </c>
      <c r="C433">
        <v>820</v>
      </c>
      <c r="E433" s="4">
        <v>45712</v>
      </c>
      <c r="F433" t="s">
        <v>50</v>
      </c>
      <c r="G433" t="s">
        <v>85</v>
      </c>
      <c r="H433" t="s">
        <v>218</v>
      </c>
      <c r="I433">
        <v>-891.2</v>
      </c>
      <c r="J433" t="s">
        <v>14</v>
      </c>
    </row>
    <row r="434" spans="2:10" x14ac:dyDescent="0.45">
      <c r="B434" t="s">
        <v>41</v>
      </c>
      <c r="C434">
        <v>429</v>
      </c>
      <c r="D434" t="s">
        <v>35</v>
      </c>
      <c r="E434" s="4">
        <v>45712</v>
      </c>
      <c r="F434" t="s">
        <v>42</v>
      </c>
      <c r="G434" t="s">
        <v>43</v>
      </c>
      <c r="H434" t="s">
        <v>219</v>
      </c>
      <c r="I434">
        <v>114</v>
      </c>
      <c r="J434" t="s">
        <v>14</v>
      </c>
    </row>
    <row r="435" spans="2:10" x14ac:dyDescent="0.45">
      <c r="B435" t="s">
        <v>26</v>
      </c>
      <c r="C435">
        <v>820</v>
      </c>
      <c r="E435" s="4">
        <v>45712</v>
      </c>
      <c r="F435" t="s">
        <v>42</v>
      </c>
      <c r="G435" t="s">
        <v>43</v>
      </c>
      <c r="H435" t="s">
        <v>219</v>
      </c>
      <c r="I435">
        <v>22.8</v>
      </c>
      <c r="J435" t="s">
        <v>14</v>
      </c>
    </row>
    <row r="436" spans="2:10" x14ac:dyDescent="0.45">
      <c r="B436" t="s">
        <v>21</v>
      </c>
      <c r="C436">
        <v>800</v>
      </c>
      <c r="E436" s="4">
        <v>45712</v>
      </c>
      <c r="F436" t="s">
        <v>45</v>
      </c>
      <c r="G436" t="s">
        <v>43</v>
      </c>
      <c r="H436" t="s">
        <v>219</v>
      </c>
      <c r="I436">
        <v>-136.80000000000001</v>
      </c>
      <c r="J436" t="s">
        <v>14</v>
      </c>
    </row>
    <row r="437" spans="2:10" x14ac:dyDescent="0.45">
      <c r="B437" t="s">
        <v>18</v>
      </c>
      <c r="C437">
        <v>610</v>
      </c>
      <c r="E437" s="4">
        <v>45713</v>
      </c>
      <c r="F437" t="s">
        <v>55</v>
      </c>
      <c r="G437" t="s">
        <v>56</v>
      </c>
      <c r="H437" t="s">
        <v>137</v>
      </c>
      <c r="I437">
        <v>-6525.6</v>
      </c>
      <c r="J437" t="s">
        <v>14</v>
      </c>
    </row>
    <row r="438" spans="2:10" x14ac:dyDescent="0.45">
      <c r="B438" t="s">
        <v>18</v>
      </c>
      <c r="C438">
        <v>610</v>
      </c>
      <c r="E438" s="4">
        <v>45713</v>
      </c>
      <c r="F438" t="s">
        <v>55</v>
      </c>
      <c r="G438" t="s">
        <v>94</v>
      </c>
      <c r="H438" t="s">
        <v>192</v>
      </c>
      <c r="I438">
        <v>-4514.3999999999996</v>
      </c>
      <c r="J438" t="s">
        <v>14</v>
      </c>
    </row>
    <row r="439" spans="2:10" x14ac:dyDescent="0.45">
      <c r="B439" t="s">
        <v>20</v>
      </c>
      <c r="C439">
        <v>650</v>
      </c>
      <c r="E439" s="4">
        <v>45713</v>
      </c>
      <c r="F439" t="s">
        <v>55</v>
      </c>
      <c r="G439" t="s">
        <v>56</v>
      </c>
      <c r="H439" t="s">
        <v>137</v>
      </c>
      <c r="I439">
        <v>6525.6</v>
      </c>
      <c r="J439" t="s">
        <v>14</v>
      </c>
    </row>
    <row r="440" spans="2:10" x14ac:dyDescent="0.45">
      <c r="B440" t="s">
        <v>20</v>
      </c>
      <c r="C440">
        <v>650</v>
      </c>
      <c r="E440" s="4">
        <v>45713</v>
      </c>
      <c r="F440" t="s">
        <v>55</v>
      </c>
      <c r="G440" t="s">
        <v>94</v>
      </c>
      <c r="H440" t="s">
        <v>192</v>
      </c>
      <c r="I440">
        <v>4514.3999999999996</v>
      </c>
      <c r="J440" t="s">
        <v>14</v>
      </c>
    </row>
    <row r="441" spans="2:10" x14ac:dyDescent="0.45">
      <c r="B441" t="s">
        <v>18</v>
      </c>
      <c r="C441">
        <v>610</v>
      </c>
      <c r="E441" s="4">
        <v>45714</v>
      </c>
      <c r="F441" t="s">
        <v>50</v>
      </c>
      <c r="G441" t="s">
        <v>76</v>
      </c>
      <c r="H441" t="s">
        <v>220</v>
      </c>
      <c r="I441">
        <v>3405.6</v>
      </c>
      <c r="J441" t="s">
        <v>14</v>
      </c>
    </row>
    <row r="442" spans="2:10" x14ac:dyDescent="0.45">
      <c r="B442" t="s">
        <v>53</v>
      </c>
      <c r="C442">
        <v>200</v>
      </c>
      <c r="D442" t="s">
        <v>54</v>
      </c>
      <c r="E442" s="4">
        <v>45714</v>
      </c>
      <c r="F442" t="s">
        <v>50</v>
      </c>
      <c r="G442" t="s">
        <v>76</v>
      </c>
      <c r="H442" t="s">
        <v>220</v>
      </c>
      <c r="I442">
        <v>-2838</v>
      </c>
      <c r="J442" t="s">
        <v>14</v>
      </c>
    </row>
    <row r="443" spans="2:10" x14ac:dyDescent="0.45">
      <c r="B443" t="s">
        <v>26</v>
      </c>
      <c r="C443">
        <v>820</v>
      </c>
      <c r="E443" s="4">
        <v>45714</v>
      </c>
      <c r="F443" t="s">
        <v>50</v>
      </c>
      <c r="G443" t="s">
        <v>76</v>
      </c>
      <c r="H443" t="s">
        <v>220</v>
      </c>
      <c r="I443">
        <v>-567.6</v>
      </c>
      <c r="J443" t="s">
        <v>14</v>
      </c>
    </row>
    <row r="444" spans="2:10" x14ac:dyDescent="0.45">
      <c r="B444" t="s">
        <v>18</v>
      </c>
      <c r="C444">
        <v>610</v>
      </c>
      <c r="E444" s="4">
        <v>45714</v>
      </c>
      <c r="F444" t="s">
        <v>55</v>
      </c>
      <c r="G444" t="s">
        <v>64</v>
      </c>
      <c r="H444" t="s">
        <v>181</v>
      </c>
      <c r="I444">
        <v>-9288</v>
      </c>
      <c r="J444" t="s">
        <v>14</v>
      </c>
    </row>
    <row r="445" spans="2:10" x14ac:dyDescent="0.45">
      <c r="B445" t="s">
        <v>20</v>
      </c>
      <c r="C445">
        <v>650</v>
      </c>
      <c r="E445" s="4">
        <v>45714</v>
      </c>
      <c r="F445" t="s">
        <v>55</v>
      </c>
      <c r="G445" t="s">
        <v>64</v>
      </c>
      <c r="H445" t="s">
        <v>181</v>
      </c>
      <c r="I445">
        <v>9288</v>
      </c>
      <c r="J445" t="s">
        <v>14</v>
      </c>
    </row>
    <row r="446" spans="2:10" x14ac:dyDescent="0.45">
      <c r="B446" t="s">
        <v>18</v>
      </c>
      <c r="C446">
        <v>610</v>
      </c>
      <c r="E446" s="4">
        <v>45715</v>
      </c>
      <c r="F446" t="s">
        <v>50</v>
      </c>
      <c r="G446" t="s">
        <v>118</v>
      </c>
      <c r="H446" t="s">
        <v>221</v>
      </c>
      <c r="I446">
        <v>2510.4</v>
      </c>
      <c r="J446" t="s">
        <v>14</v>
      </c>
    </row>
    <row r="447" spans="2:10" x14ac:dyDescent="0.45">
      <c r="B447" t="s">
        <v>53</v>
      </c>
      <c r="C447">
        <v>200</v>
      </c>
      <c r="D447" t="s">
        <v>54</v>
      </c>
      <c r="E447" s="4">
        <v>45715</v>
      </c>
      <c r="F447" t="s">
        <v>50</v>
      </c>
      <c r="G447" t="s">
        <v>118</v>
      </c>
      <c r="H447" t="s">
        <v>221</v>
      </c>
      <c r="I447">
        <v>-2092</v>
      </c>
      <c r="J447" t="s">
        <v>14</v>
      </c>
    </row>
    <row r="448" spans="2:10" x14ac:dyDescent="0.45">
      <c r="B448" t="s">
        <v>26</v>
      </c>
      <c r="C448">
        <v>820</v>
      </c>
      <c r="E448" s="4">
        <v>45715</v>
      </c>
      <c r="F448" t="s">
        <v>50</v>
      </c>
      <c r="G448" t="s">
        <v>118</v>
      </c>
      <c r="H448" t="s">
        <v>221</v>
      </c>
      <c r="I448">
        <v>-418.4</v>
      </c>
      <c r="J448" t="s">
        <v>14</v>
      </c>
    </row>
    <row r="449" spans="2:10" x14ac:dyDescent="0.45">
      <c r="B449" t="s">
        <v>18</v>
      </c>
      <c r="C449">
        <v>610</v>
      </c>
      <c r="E449" s="4">
        <v>45715</v>
      </c>
      <c r="F449" t="s">
        <v>55</v>
      </c>
      <c r="G449" t="s">
        <v>66</v>
      </c>
      <c r="H449" t="s">
        <v>180</v>
      </c>
      <c r="I449">
        <v>-7248</v>
      </c>
      <c r="J449" t="s">
        <v>14</v>
      </c>
    </row>
    <row r="450" spans="2:10" x14ac:dyDescent="0.45">
      <c r="B450" t="s">
        <v>18</v>
      </c>
      <c r="C450">
        <v>610</v>
      </c>
      <c r="E450" s="4">
        <v>45715</v>
      </c>
      <c r="F450" t="s">
        <v>55</v>
      </c>
      <c r="G450" t="s">
        <v>60</v>
      </c>
      <c r="H450" t="s">
        <v>196</v>
      </c>
      <c r="I450">
        <v>-3393.6</v>
      </c>
      <c r="J450" t="s">
        <v>14</v>
      </c>
    </row>
    <row r="451" spans="2:10" x14ac:dyDescent="0.45">
      <c r="B451" t="s">
        <v>20</v>
      </c>
      <c r="C451">
        <v>650</v>
      </c>
      <c r="E451" s="4">
        <v>45715</v>
      </c>
      <c r="F451" t="s">
        <v>55</v>
      </c>
      <c r="G451" t="s">
        <v>66</v>
      </c>
      <c r="H451" t="s">
        <v>180</v>
      </c>
      <c r="I451">
        <v>7248</v>
      </c>
      <c r="J451" t="s">
        <v>14</v>
      </c>
    </row>
    <row r="452" spans="2:10" x14ac:dyDescent="0.45">
      <c r="B452" t="s">
        <v>20</v>
      </c>
      <c r="C452">
        <v>650</v>
      </c>
      <c r="E452" s="4">
        <v>45715</v>
      </c>
      <c r="F452" t="s">
        <v>55</v>
      </c>
      <c r="G452" t="s">
        <v>60</v>
      </c>
      <c r="H452" t="s">
        <v>196</v>
      </c>
      <c r="I452">
        <v>3393.6</v>
      </c>
      <c r="J452" t="s">
        <v>14</v>
      </c>
    </row>
    <row r="453" spans="2:10" x14ac:dyDescent="0.45">
      <c r="B453" t="s">
        <v>21</v>
      </c>
      <c r="C453">
        <v>800</v>
      </c>
      <c r="E453" s="4">
        <v>45715</v>
      </c>
      <c r="F453" t="s">
        <v>45</v>
      </c>
      <c r="G453" t="s">
        <v>150</v>
      </c>
      <c r="H453" t="s">
        <v>151</v>
      </c>
      <c r="I453">
        <v>420</v>
      </c>
      <c r="J453" t="s">
        <v>14</v>
      </c>
    </row>
    <row r="454" spans="2:10" x14ac:dyDescent="0.45">
      <c r="B454" t="s">
        <v>20</v>
      </c>
      <c r="C454">
        <v>650</v>
      </c>
      <c r="E454" s="4">
        <v>45715</v>
      </c>
      <c r="F454" t="s">
        <v>45</v>
      </c>
      <c r="G454" t="s">
        <v>150</v>
      </c>
      <c r="H454" t="s">
        <v>151</v>
      </c>
      <c r="I454">
        <v>-420</v>
      </c>
      <c r="J454" t="s">
        <v>14</v>
      </c>
    </row>
    <row r="455" spans="2:10" x14ac:dyDescent="0.45">
      <c r="B455" t="s">
        <v>21</v>
      </c>
      <c r="C455">
        <v>800</v>
      </c>
      <c r="E455" s="4">
        <v>45715</v>
      </c>
      <c r="F455" t="s">
        <v>45</v>
      </c>
      <c r="G455" t="s">
        <v>153</v>
      </c>
      <c r="H455" t="s">
        <v>154</v>
      </c>
      <c r="I455">
        <v>56</v>
      </c>
      <c r="J455" t="s">
        <v>14</v>
      </c>
    </row>
    <row r="456" spans="2:10" x14ac:dyDescent="0.45">
      <c r="B456" t="s">
        <v>20</v>
      </c>
      <c r="C456">
        <v>650</v>
      </c>
      <c r="E456" s="4">
        <v>45715</v>
      </c>
      <c r="F456" t="s">
        <v>45</v>
      </c>
      <c r="G456" t="s">
        <v>153</v>
      </c>
      <c r="H456" t="s">
        <v>154</v>
      </c>
      <c r="I456">
        <v>-56</v>
      </c>
      <c r="J456" t="s">
        <v>14</v>
      </c>
    </row>
    <row r="457" spans="2:10" x14ac:dyDescent="0.45">
      <c r="B457" t="s">
        <v>21</v>
      </c>
      <c r="C457">
        <v>800</v>
      </c>
      <c r="E457" s="4">
        <v>45716</v>
      </c>
      <c r="F457" t="s">
        <v>42</v>
      </c>
      <c r="G457" t="s">
        <v>142</v>
      </c>
      <c r="H457" t="s">
        <v>222</v>
      </c>
      <c r="I457">
        <v>-13346.4</v>
      </c>
      <c r="J457" t="s">
        <v>14</v>
      </c>
    </row>
    <row r="458" spans="2:10" x14ac:dyDescent="0.45">
      <c r="B458" t="s">
        <v>21</v>
      </c>
      <c r="C458">
        <v>800</v>
      </c>
      <c r="E458" s="4">
        <v>45716</v>
      </c>
      <c r="F458" t="s">
        <v>42</v>
      </c>
      <c r="G458" t="s">
        <v>138</v>
      </c>
      <c r="H458" t="s">
        <v>223</v>
      </c>
      <c r="I458">
        <v>-35779.199999999997</v>
      </c>
      <c r="J458" t="s">
        <v>14</v>
      </c>
    </row>
    <row r="459" spans="2:10" x14ac:dyDescent="0.45">
      <c r="B459" t="s">
        <v>21</v>
      </c>
      <c r="C459">
        <v>800</v>
      </c>
      <c r="E459" s="4">
        <v>45716</v>
      </c>
      <c r="F459" t="s">
        <v>42</v>
      </c>
      <c r="G459" t="s">
        <v>140</v>
      </c>
      <c r="H459" t="s">
        <v>224</v>
      </c>
      <c r="I459">
        <v>-13875.6</v>
      </c>
      <c r="J459" t="s">
        <v>14</v>
      </c>
    </row>
    <row r="460" spans="2:10" x14ac:dyDescent="0.45">
      <c r="B460" t="s">
        <v>26</v>
      </c>
      <c r="C460">
        <v>820</v>
      </c>
      <c r="E460" s="4">
        <v>45716</v>
      </c>
      <c r="F460" t="s">
        <v>42</v>
      </c>
      <c r="G460" t="s">
        <v>142</v>
      </c>
      <c r="H460" t="s">
        <v>222</v>
      </c>
      <c r="I460">
        <v>2224.4</v>
      </c>
      <c r="J460" t="s">
        <v>14</v>
      </c>
    </row>
    <row r="461" spans="2:10" x14ac:dyDescent="0.45">
      <c r="B461" t="s">
        <v>26</v>
      </c>
      <c r="C461">
        <v>820</v>
      </c>
      <c r="E461" s="4">
        <v>45716</v>
      </c>
      <c r="F461" t="s">
        <v>42</v>
      </c>
      <c r="G461" t="s">
        <v>138</v>
      </c>
      <c r="H461" t="s">
        <v>223</v>
      </c>
      <c r="I461">
        <v>5963.2</v>
      </c>
      <c r="J461" t="s">
        <v>14</v>
      </c>
    </row>
    <row r="462" spans="2:10" x14ac:dyDescent="0.45">
      <c r="B462" t="s">
        <v>26</v>
      </c>
      <c r="C462">
        <v>820</v>
      </c>
      <c r="E462" s="4">
        <v>45716</v>
      </c>
      <c r="F462" t="s">
        <v>42</v>
      </c>
      <c r="G462" t="s">
        <v>140</v>
      </c>
      <c r="H462" t="s">
        <v>224</v>
      </c>
      <c r="I462">
        <v>2312.6</v>
      </c>
      <c r="J462" t="s">
        <v>14</v>
      </c>
    </row>
    <row r="463" spans="2:10" x14ac:dyDescent="0.45">
      <c r="B463" t="s">
        <v>144</v>
      </c>
      <c r="C463">
        <v>310</v>
      </c>
      <c r="D463" t="s">
        <v>145</v>
      </c>
      <c r="E463" s="4">
        <v>45716</v>
      </c>
      <c r="F463" t="s">
        <v>42</v>
      </c>
      <c r="G463" t="s">
        <v>142</v>
      </c>
      <c r="H463" t="s">
        <v>222</v>
      </c>
      <c r="I463">
        <v>11122</v>
      </c>
      <c r="J463" t="s">
        <v>14</v>
      </c>
    </row>
    <row r="464" spans="2:10" x14ac:dyDescent="0.45">
      <c r="B464" t="s">
        <v>144</v>
      </c>
      <c r="C464">
        <v>310</v>
      </c>
      <c r="D464" t="s">
        <v>145</v>
      </c>
      <c r="E464" s="4">
        <v>45716</v>
      </c>
      <c r="F464" t="s">
        <v>42</v>
      </c>
      <c r="G464" t="s">
        <v>138</v>
      </c>
      <c r="H464" t="s">
        <v>223</v>
      </c>
      <c r="I464">
        <v>29816</v>
      </c>
      <c r="J464" t="s">
        <v>14</v>
      </c>
    </row>
    <row r="465" spans="2:10" x14ac:dyDescent="0.45">
      <c r="B465" t="s">
        <v>144</v>
      </c>
      <c r="C465">
        <v>310</v>
      </c>
      <c r="D465" t="s">
        <v>145</v>
      </c>
      <c r="E465" s="4">
        <v>45716</v>
      </c>
      <c r="F465" t="s">
        <v>42</v>
      </c>
      <c r="G465" t="s">
        <v>140</v>
      </c>
      <c r="H465" t="s">
        <v>224</v>
      </c>
      <c r="I465">
        <v>11563</v>
      </c>
      <c r="J465" t="s">
        <v>14</v>
      </c>
    </row>
    <row r="466" spans="2:10" x14ac:dyDescent="0.45">
      <c r="B466" t="s">
        <v>21</v>
      </c>
      <c r="C466">
        <v>800</v>
      </c>
      <c r="E466" s="4">
        <v>45716</v>
      </c>
      <c r="F466" t="s">
        <v>45</v>
      </c>
      <c r="G466" t="s">
        <v>138</v>
      </c>
      <c r="H466" t="s">
        <v>139</v>
      </c>
      <c r="I466">
        <v>36969.599999999999</v>
      </c>
      <c r="J466" t="s">
        <v>14</v>
      </c>
    </row>
    <row r="467" spans="2:10" x14ac:dyDescent="0.45">
      <c r="B467" t="s">
        <v>21</v>
      </c>
      <c r="C467">
        <v>800</v>
      </c>
      <c r="E467" s="4">
        <v>45716</v>
      </c>
      <c r="F467" t="s">
        <v>45</v>
      </c>
      <c r="G467" t="s">
        <v>140</v>
      </c>
      <c r="H467" t="s">
        <v>141</v>
      </c>
      <c r="I467">
        <v>18516</v>
      </c>
      <c r="J467" t="s">
        <v>14</v>
      </c>
    </row>
    <row r="468" spans="2:10" x14ac:dyDescent="0.45">
      <c r="B468" t="s">
        <v>21</v>
      </c>
      <c r="C468">
        <v>800</v>
      </c>
      <c r="E468" s="4">
        <v>45716</v>
      </c>
      <c r="F468" t="s">
        <v>45</v>
      </c>
      <c r="G468" t="s">
        <v>142</v>
      </c>
      <c r="H468" t="s">
        <v>143</v>
      </c>
      <c r="I468">
        <v>14836.8</v>
      </c>
      <c r="J468" t="s">
        <v>14</v>
      </c>
    </row>
    <row r="469" spans="2:10" x14ac:dyDescent="0.45">
      <c r="B469" t="s">
        <v>20</v>
      </c>
      <c r="C469">
        <v>650</v>
      </c>
      <c r="E469" s="4">
        <v>45716</v>
      </c>
      <c r="F469" t="s">
        <v>45</v>
      </c>
      <c r="G469" t="s">
        <v>138</v>
      </c>
      <c r="H469" t="s">
        <v>139</v>
      </c>
      <c r="I469">
        <v>-36969.599999999999</v>
      </c>
      <c r="J469" t="s">
        <v>14</v>
      </c>
    </row>
    <row r="470" spans="2:10" x14ac:dyDescent="0.45">
      <c r="B470" t="s">
        <v>20</v>
      </c>
      <c r="C470">
        <v>650</v>
      </c>
      <c r="E470" s="4">
        <v>45716</v>
      </c>
      <c r="F470" t="s">
        <v>45</v>
      </c>
      <c r="G470" t="s">
        <v>140</v>
      </c>
      <c r="H470" t="s">
        <v>141</v>
      </c>
      <c r="I470">
        <v>-18516</v>
      </c>
      <c r="J470" t="s">
        <v>14</v>
      </c>
    </row>
    <row r="471" spans="2:10" x14ac:dyDescent="0.45">
      <c r="B471" t="s">
        <v>20</v>
      </c>
      <c r="C471">
        <v>650</v>
      </c>
      <c r="E471" s="4">
        <v>45716</v>
      </c>
      <c r="F471" t="s">
        <v>45</v>
      </c>
      <c r="G471" t="s">
        <v>142</v>
      </c>
      <c r="H471" t="s">
        <v>143</v>
      </c>
      <c r="I471">
        <v>-14836.8</v>
      </c>
      <c r="J471" t="s">
        <v>14</v>
      </c>
    </row>
    <row r="472" spans="2:10" x14ac:dyDescent="0.45">
      <c r="B472" t="s">
        <v>132</v>
      </c>
      <c r="C472">
        <v>408</v>
      </c>
      <c r="D472" t="s">
        <v>35</v>
      </c>
      <c r="E472" s="4">
        <v>45716</v>
      </c>
      <c r="F472" t="s">
        <v>42</v>
      </c>
      <c r="G472" t="s">
        <v>150</v>
      </c>
      <c r="H472" t="s">
        <v>225</v>
      </c>
      <c r="I472">
        <v>350</v>
      </c>
      <c r="J472" t="s">
        <v>14</v>
      </c>
    </row>
    <row r="473" spans="2:10" x14ac:dyDescent="0.45">
      <c r="B473" t="s">
        <v>26</v>
      </c>
      <c r="C473">
        <v>820</v>
      </c>
      <c r="E473" s="4">
        <v>45716</v>
      </c>
      <c r="F473" t="s">
        <v>42</v>
      </c>
      <c r="G473" t="s">
        <v>150</v>
      </c>
      <c r="H473" t="s">
        <v>225</v>
      </c>
      <c r="I473">
        <v>70</v>
      </c>
      <c r="J473" t="s">
        <v>14</v>
      </c>
    </row>
    <row r="474" spans="2:10" x14ac:dyDescent="0.45">
      <c r="B474" t="s">
        <v>21</v>
      </c>
      <c r="C474">
        <v>800</v>
      </c>
      <c r="E474" s="4">
        <v>45716</v>
      </c>
      <c r="F474" t="s">
        <v>45</v>
      </c>
      <c r="G474" t="s">
        <v>150</v>
      </c>
      <c r="H474" t="s">
        <v>225</v>
      </c>
      <c r="I474">
        <v>-420</v>
      </c>
      <c r="J474" t="s">
        <v>14</v>
      </c>
    </row>
    <row r="475" spans="2:10" x14ac:dyDescent="0.45">
      <c r="B475" t="s">
        <v>70</v>
      </c>
      <c r="C475">
        <v>425</v>
      </c>
      <c r="D475" t="s">
        <v>35</v>
      </c>
      <c r="E475" s="4">
        <v>45716</v>
      </c>
      <c r="F475" t="s">
        <v>42</v>
      </c>
      <c r="G475" t="s">
        <v>153</v>
      </c>
      <c r="H475" t="s">
        <v>226</v>
      </c>
      <c r="I475">
        <v>60</v>
      </c>
      <c r="J475" t="s">
        <v>14</v>
      </c>
    </row>
    <row r="476" spans="2:10" x14ac:dyDescent="0.45">
      <c r="B476" t="s">
        <v>21</v>
      </c>
      <c r="C476">
        <v>800</v>
      </c>
      <c r="E476" s="4">
        <v>45716</v>
      </c>
      <c r="F476" t="s">
        <v>45</v>
      </c>
      <c r="G476" t="s">
        <v>153</v>
      </c>
      <c r="H476" t="s">
        <v>226</v>
      </c>
      <c r="I476">
        <v>-60</v>
      </c>
      <c r="J476" t="s">
        <v>14</v>
      </c>
    </row>
    <row r="477" spans="2:10" x14ac:dyDescent="0.45">
      <c r="B477" t="s">
        <v>21</v>
      </c>
      <c r="C477">
        <v>800</v>
      </c>
      <c r="E477" s="4">
        <v>45716</v>
      </c>
      <c r="F477" t="s">
        <v>45</v>
      </c>
      <c r="G477" t="s">
        <v>156</v>
      </c>
      <c r="H477" t="s">
        <v>187</v>
      </c>
      <c r="I477">
        <v>314.39999999999998</v>
      </c>
      <c r="J477" t="s">
        <v>14</v>
      </c>
    </row>
    <row r="478" spans="2:10" x14ac:dyDescent="0.45">
      <c r="B478" t="s">
        <v>20</v>
      </c>
      <c r="C478">
        <v>650</v>
      </c>
      <c r="E478" s="4">
        <v>45716</v>
      </c>
      <c r="F478" t="s">
        <v>45</v>
      </c>
      <c r="G478" t="s">
        <v>156</v>
      </c>
      <c r="H478" t="s">
        <v>187</v>
      </c>
      <c r="I478">
        <v>-314.39999999999998</v>
      </c>
      <c r="J478" t="s">
        <v>14</v>
      </c>
    </row>
    <row r="479" spans="2:10" x14ac:dyDescent="0.45">
      <c r="B479" t="s">
        <v>21</v>
      </c>
      <c r="C479">
        <v>800</v>
      </c>
      <c r="E479" s="4">
        <v>45716</v>
      </c>
      <c r="F479" t="s">
        <v>45</v>
      </c>
      <c r="G479" t="s">
        <v>49</v>
      </c>
      <c r="H479" t="s">
        <v>188</v>
      </c>
      <c r="I479">
        <v>348</v>
      </c>
      <c r="J479" t="s">
        <v>14</v>
      </c>
    </row>
    <row r="480" spans="2:10" x14ac:dyDescent="0.45">
      <c r="B480" t="s">
        <v>20</v>
      </c>
      <c r="C480">
        <v>650</v>
      </c>
      <c r="E480" s="4">
        <v>45716</v>
      </c>
      <c r="F480" t="s">
        <v>45</v>
      </c>
      <c r="G480" t="s">
        <v>49</v>
      </c>
      <c r="H480" t="s">
        <v>188</v>
      </c>
      <c r="I480">
        <v>-348</v>
      </c>
      <c r="J480" t="s">
        <v>14</v>
      </c>
    </row>
    <row r="481" spans="2:10" x14ac:dyDescent="0.45">
      <c r="B481" t="s">
        <v>158</v>
      </c>
      <c r="C481">
        <v>477</v>
      </c>
      <c r="D481" t="s">
        <v>35</v>
      </c>
      <c r="E481" s="4">
        <v>45716</v>
      </c>
      <c r="F481" t="s">
        <v>116</v>
      </c>
      <c r="G481" t="s">
        <v>116</v>
      </c>
      <c r="H481" t="s">
        <v>227</v>
      </c>
      <c r="I481">
        <v>10129</v>
      </c>
      <c r="J481" t="s">
        <v>14</v>
      </c>
    </row>
    <row r="482" spans="2:10" x14ac:dyDescent="0.45">
      <c r="B482" t="s">
        <v>160</v>
      </c>
      <c r="C482">
        <v>479</v>
      </c>
      <c r="D482" t="s">
        <v>35</v>
      </c>
      <c r="E482" s="4">
        <v>45716</v>
      </c>
      <c r="F482" t="s">
        <v>116</v>
      </c>
      <c r="G482" t="s">
        <v>116</v>
      </c>
      <c r="H482" t="s">
        <v>227</v>
      </c>
      <c r="I482">
        <v>810.98</v>
      </c>
      <c r="J482" t="s">
        <v>14</v>
      </c>
    </row>
    <row r="483" spans="2:10" x14ac:dyDescent="0.45">
      <c r="B483" t="s">
        <v>161</v>
      </c>
      <c r="C483">
        <v>482</v>
      </c>
      <c r="D483" t="s">
        <v>35</v>
      </c>
      <c r="E483" s="4">
        <v>45716</v>
      </c>
      <c r="F483" t="s">
        <v>116</v>
      </c>
      <c r="G483" t="s">
        <v>116</v>
      </c>
      <c r="H483" t="s">
        <v>227</v>
      </c>
      <c r="I483">
        <v>506.45</v>
      </c>
      <c r="J483" t="s">
        <v>14</v>
      </c>
    </row>
    <row r="484" spans="2:10" x14ac:dyDescent="0.45">
      <c r="B484" t="s">
        <v>23</v>
      </c>
      <c r="C484">
        <v>858</v>
      </c>
      <c r="E484" s="4">
        <v>45716</v>
      </c>
      <c r="F484" t="s">
        <v>116</v>
      </c>
      <c r="G484" t="s">
        <v>116</v>
      </c>
      <c r="H484" t="s">
        <v>227</v>
      </c>
      <c r="I484">
        <v>-506.45</v>
      </c>
      <c r="J484" t="s">
        <v>14</v>
      </c>
    </row>
    <row r="485" spans="2:10" x14ac:dyDescent="0.45">
      <c r="B485" t="s">
        <v>24</v>
      </c>
      <c r="C485">
        <v>825</v>
      </c>
      <c r="E485" s="4">
        <v>45716</v>
      </c>
      <c r="F485" t="s">
        <v>116</v>
      </c>
      <c r="G485" t="s">
        <v>116</v>
      </c>
      <c r="H485" t="s">
        <v>227</v>
      </c>
      <c r="I485">
        <v>-2634.2</v>
      </c>
      <c r="J485" t="s">
        <v>14</v>
      </c>
    </row>
    <row r="486" spans="2:10" x14ac:dyDescent="0.45">
      <c r="B486" t="s">
        <v>20</v>
      </c>
      <c r="C486">
        <v>650</v>
      </c>
      <c r="E486" s="4">
        <v>45716</v>
      </c>
      <c r="F486" t="s">
        <v>116</v>
      </c>
      <c r="G486" t="s">
        <v>162</v>
      </c>
      <c r="H486" t="s">
        <v>227</v>
      </c>
      <c r="I486">
        <v>-8305.7800000000007</v>
      </c>
      <c r="J486" t="s">
        <v>14</v>
      </c>
    </row>
    <row r="487" spans="2:10" x14ac:dyDescent="0.45">
      <c r="B487" t="s">
        <v>158</v>
      </c>
      <c r="C487">
        <v>477</v>
      </c>
      <c r="D487" t="s">
        <v>31</v>
      </c>
      <c r="E487" s="4">
        <v>45716</v>
      </c>
      <c r="F487" t="s">
        <v>116</v>
      </c>
      <c r="G487" t="s">
        <v>116</v>
      </c>
      <c r="H487" t="s">
        <v>227</v>
      </c>
      <c r="I487">
        <v>9746</v>
      </c>
      <c r="J487" t="s">
        <v>14</v>
      </c>
    </row>
    <row r="488" spans="2:10" x14ac:dyDescent="0.45">
      <c r="B488" t="s">
        <v>160</v>
      </c>
      <c r="C488">
        <v>479</v>
      </c>
      <c r="D488" t="s">
        <v>31</v>
      </c>
      <c r="E488" s="4">
        <v>45716</v>
      </c>
      <c r="F488" t="s">
        <v>116</v>
      </c>
      <c r="G488" t="s">
        <v>116</v>
      </c>
      <c r="H488" t="s">
        <v>227</v>
      </c>
      <c r="I488">
        <v>721.32</v>
      </c>
      <c r="J488" t="s">
        <v>14</v>
      </c>
    </row>
    <row r="489" spans="2:10" x14ac:dyDescent="0.45">
      <c r="B489" t="s">
        <v>161</v>
      </c>
      <c r="C489">
        <v>482</v>
      </c>
      <c r="D489" t="s">
        <v>31</v>
      </c>
      <c r="E489" s="4">
        <v>45716</v>
      </c>
      <c r="F489" t="s">
        <v>116</v>
      </c>
      <c r="G489" t="s">
        <v>116</v>
      </c>
      <c r="H489" t="s">
        <v>227</v>
      </c>
      <c r="I489">
        <v>487.3</v>
      </c>
      <c r="J489" t="s">
        <v>14</v>
      </c>
    </row>
    <row r="490" spans="2:10" x14ac:dyDescent="0.45">
      <c r="B490" t="s">
        <v>23</v>
      </c>
      <c r="C490">
        <v>858</v>
      </c>
      <c r="E490" s="4">
        <v>45716</v>
      </c>
      <c r="F490" t="s">
        <v>116</v>
      </c>
      <c r="G490" t="s">
        <v>116</v>
      </c>
      <c r="H490" t="s">
        <v>227</v>
      </c>
      <c r="I490">
        <v>-487.3</v>
      </c>
      <c r="J490" t="s">
        <v>14</v>
      </c>
    </row>
    <row r="491" spans="2:10" x14ac:dyDescent="0.45">
      <c r="B491" t="s">
        <v>24</v>
      </c>
      <c r="C491">
        <v>825</v>
      </c>
      <c r="E491" s="4">
        <v>45716</v>
      </c>
      <c r="F491" t="s">
        <v>116</v>
      </c>
      <c r="G491" t="s">
        <v>116</v>
      </c>
      <c r="H491" t="s">
        <v>227</v>
      </c>
      <c r="I491">
        <v>-2475.6</v>
      </c>
      <c r="J491" t="s">
        <v>14</v>
      </c>
    </row>
    <row r="492" spans="2:10" x14ac:dyDescent="0.45">
      <c r="B492" t="s">
        <v>20</v>
      </c>
      <c r="C492">
        <v>650</v>
      </c>
      <c r="E492" s="4">
        <v>45716</v>
      </c>
      <c r="F492" t="s">
        <v>116</v>
      </c>
      <c r="G492" t="s">
        <v>162</v>
      </c>
      <c r="H492" t="s">
        <v>227</v>
      </c>
      <c r="I492">
        <v>-7991.72</v>
      </c>
      <c r="J492" t="s">
        <v>14</v>
      </c>
    </row>
    <row r="493" spans="2:10" x14ac:dyDescent="0.45">
      <c r="B493" t="s">
        <v>158</v>
      </c>
      <c r="C493">
        <v>477</v>
      </c>
      <c r="D493" t="s">
        <v>73</v>
      </c>
      <c r="E493" s="4">
        <v>45716</v>
      </c>
      <c r="F493" t="s">
        <v>116</v>
      </c>
      <c r="G493" t="s">
        <v>116</v>
      </c>
      <c r="H493" t="s">
        <v>227</v>
      </c>
      <c r="I493">
        <v>4625</v>
      </c>
      <c r="J493" t="s">
        <v>14</v>
      </c>
    </row>
    <row r="494" spans="2:10" x14ac:dyDescent="0.45">
      <c r="B494" t="s">
        <v>160</v>
      </c>
      <c r="C494">
        <v>479</v>
      </c>
      <c r="D494" t="s">
        <v>73</v>
      </c>
      <c r="E494" s="4">
        <v>45716</v>
      </c>
      <c r="F494" t="s">
        <v>116</v>
      </c>
      <c r="G494" t="s">
        <v>116</v>
      </c>
      <c r="H494" t="s">
        <v>227</v>
      </c>
      <c r="I494">
        <v>344.26</v>
      </c>
      <c r="J494" t="s">
        <v>14</v>
      </c>
    </row>
    <row r="495" spans="2:10" x14ac:dyDescent="0.45">
      <c r="B495" t="s">
        <v>161</v>
      </c>
      <c r="C495">
        <v>482</v>
      </c>
      <c r="D495" t="s">
        <v>73</v>
      </c>
      <c r="E495" s="4">
        <v>45716</v>
      </c>
      <c r="F495" t="s">
        <v>116</v>
      </c>
      <c r="G495" t="s">
        <v>116</v>
      </c>
      <c r="H495" t="s">
        <v>227</v>
      </c>
      <c r="I495">
        <v>231.25</v>
      </c>
      <c r="J495" t="s">
        <v>14</v>
      </c>
    </row>
    <row r="496" spans="2:10" x14ac:dyDescent="0.45">
      <c r="B496" t="s">
        <v>23</v>
      </c>
      <c r="C496">
        <v>858</v>
      </c>
      <c r="E496" s="4">
        <v>45716</v>
      </c>
      <c r="F496" t="s">
        <v>116</v>
      </c>
      <c r="G496" t="s">
        <v>116</v>
      </c>
      <c r="H496" t="s">
        <v>227</v>
      </c>
      <c r="I496">
        <v>-231.25</v>
      </c>
      <c r="J496" t="s">
        <v>14</v>
      </c>
    </row>
    <row r="497" spans="2:10" x14ac:dyDescent="0.45">
      <c r="B497" t="s">
        <v>24</v>
      </c>
      <c r="C497">
        <v>825</v>
      </c>
      <c r="E497" s="4">
        <v>45716</v>
      </c>
      <c r="F497" t="s">
        <v>116</v>
      </c>
      <c r="G497" t="s">
        <v>116</v>
      </c>
      <c r="H497" t="s">
        <v>227</v>
      </c>
      <c r="I497">
        <v>-1176.76</v>
      </c>
      <c r="J497" t="s">
        <v>14</v>
      </c>
    </row>
    <row r="498" spans="2:10" x14ac:dyDescent="0.45">
      <c r="B498" t="s">
        <v>20</v>
      </c>
      <c r="C498">
        <v>650</v>
      </c>
      <c r="E498" s="4">
        <v>45716</v>
      </c>
      <c r="F498" t="s">
        <v>116</v>
      </c>
      <c r="G498" t="s">
        <v>162</v>
      </c>
      <c r="H498" t="s">
        <v>227</v>
      </c>
      <c r="I498">
        <v>-3792.5</v>
      </c>
      <c r="J498" t="s">
        <v>14</v>
      </c>
    </row>
    <row r="499" spans="2:10" x14ac:dyDescent="0.45">
      <c r="B499" t="s">
        <v>158</v>
      </c>
      <c r="C499">
        <v>477</v>
      </c>
      <c r="D499" t="s">
        <v>163</v>
      </c>
      <c r="E499" s="4">
        <v>45716</v>
      </c>
      <c r="F499" t="s">
        <v>116</v>
      </c>
      <c r="G499" t="s">
        <v>116</v>
      </c>
      <c r="H499" t="s">
        <v>227</v>
      </c>
      <c r="I499">
        <v>2800</v>
      </c>
      <c r="J499" t="s">
        <v>14</v>
      </c>
    </row>
    <row r="500" spans="2:10" x14ac:dyDescent="0.45">
      <c r="B500" t="s">
        <v>160</v>
      </c>
      <c r="C500">
        <v>479</v>
      </c>
      <c r="D500" t="s">
        <v>163</v>
      </c>
      <c r="E500" s="4">
        <v>45716</v>
      </c>
      <c r="F500" t="s">
        <v>116</v>
      </c>
      <c r="G500" t="s">
        <v>116</v>
      </c>
      <c r="H500" t="s">
        <v>227</v>
      </c>
      <c r="I500">
        <v>228.47</v>
      </c>
      <c r="J500" t="s">
        <v>14</v>
      </c>
    </row>
    <row r="501" spans="2:10" x14ac:dyDescent="0.45">
      <c r="B501" t="s">
        <v>161</v>
      </c>
      <c r="C501">
        <v>482</v>
      </c>
      <c r="D501" t="s">
        <v>163</v>
      </c>
      <c r="E501" s="4">
        <v>45716</v>
      </c>
      <c r="F501" t="s">
        <v>116</v>
      </c>
      <c r="G501" t="s">
        <v>116</v>
      </c>
      <c r="H501" t="s">
        <v>227</v>
      </c>
      <c r="I501">
        <v>140</v>
      </c>
      <c r="J501" t="s">
        <v>14</v>
      </c>
    </row>
    <row r="502" spans="2:10" x14ac:dyDescent="0.45">
      <c r="B502" t="s">
        <v>23</v>
      </c>
      <c r="C502">
        <v>858</v>
      </c>
      <c r="E502" s="4">
        <v>45716</v>
      </c>
      <c r="F502" t="s">
        <v>116</v>
      </c>
      <c r="G502" t="s">
        <v>116</v>
      </c>
      <c r="H502" t="s">
        <v>227</v>
      </c>
      <c r="I502">
        <v>-140</v>
      </c>
      <c r="J502" t="s">
        <v>14</v>
      </c>
    </row>
    <row r="503" spans="2:10" x14ac:dyDescent="0.45">
      <c r="B503" t="s">
        <v>24</v>
      </c>
      <c r="C503">
        <v>825</v>
      </c>
      <c r="E503" s="4">
        <v>45716</v>
      </c>
      <c r="F503" t="s">
        <v>116</v>
      </c>
      <c r="G503" t="s">
        <v>116</v>
      </c>
      <c r="H503" t="s">
        <v>227</v>
      </c>
      <c r="I503">
        <v>-732.47</v>
      </c>
      <c r="J503" t="s">
        <v>14</v>
      </c>
    </row>
    <row r="504" spans="2:10" x14ac:dyDescent="0.45">
      <c r="B504" t="s">
        <v>20</v>
      </c>
      <c r="C504">
        <v>650</v>
      </c>
      <c r="E504" s="4">
        <v>45716</v>
      </c>
      <c r="F504" t="s">
        <v>116</v>
      </c>
      <c r="G504" t="s">
        <v>162</v>
      </c>
      <c r="H504" t="s">
        <v>227</v>
      </c>
      <c r="I504">
        <v>-2296</v>
      </c>
      <c r="J504" t="s">
        <v>14</v>
      </c>
    </row>
    <row r="505" spans="2:10" x14ac:dyDescent="0.45">
      <c r="B505" t="s">
        <v>17</v>
      </c>
      <c r="C505">
        <v>630</v>
      </c>
      <c r="E505" s="4">
        <v>45716</v>
      </c>
      <c r="F505" t="s">
        <v>164</v>
      </c>
      <c r="G505" t="s">
        <v>165</v>
      </c>
      <c r="H505" t="s">
        <v>228</v>
      </c>
      <c r="I505">
        <v>-4920</v>
      </c>
      <c r="J505" t="s">
        <v>14</v>
      </c>
    </row>
    <row r="506" spans="2:10" x14ac:dyDescent="0.45">
      <c r="B506" t="s">
        <v>144</v>
      </c>
      <c r="C506">
        <v>310</v>
      </c>
      <c r="D506" t="s">
        <v>145</v>
      </c>
      <c r="E506" s="4">
        <v>45716</v>
      </c>
      <c r="F506" t="s">
        <v>164</v>
      </c>
      <c r="G506" t="s">
        <v>165</v>
      </c>
      <c r="H506" t="s">
        <v>228</v>
      </c>
      <c r="I506">
        <v>4920</v>
      </c>
      <c r="J506" t="s">
        <v>14</v>
      </c>
    </row>
    <row r="507" spans="2:10" x14ac:dyDescent="0.45">
      <c r="B507" t="s">
        <v>12</v>
      </c>
      <c r="C507">
        <v>710</v>
      </c>
      <c r="E507" s="4">
        <v>45716</v>
      </c>
      <c r="F507" t="s">
        <v>167</v>
      </c>
      <c r="I507">
        <v>0</v>
      </c>
      <c r="J507" t="s">
        <v>14</v>
      </c>
    </row>
    <row r="508" spans="2:10" x14ac:dyDescent="0.45">
      <c r="B508" t="s">
        <v>26</v>
      </c>
      <c r="C508">
        <v>820</v>
      </c>
      <c r="E508" s="4">
        <v>45716</v>
      </c>
      <c r="F508" t="s">
        <v>167</v>
      </c>
      <c r="I508">
        <v>0</v>
      </c>
      <c r="J508" t="s">
        <v>14</v>
      </c>
    </row>
    <row r="509" spans="2:10" x14ac:dyDescent="0.45">
      <c r="B509" t="s">
        <v>20</v>
      </c>
      <c r="C509">
        <v>650</v>
      </c>
      <c r="E509" s="4">
        <v>45716</v>
      </c>
      <c r="F509" t="s">
        <v>167</v>
      </c>
      <c r="I509">
        <v>0</v>
      </c>
      <c r="J509" t="s">
        <v>14</v>
      </c>
    </row>
    <row r="510" spans="2:10" x14ac:dyDescent="0.45">
      <c r="B510" t="s">
        <v>12</v>
      </c>
      <c r="C510">
        <v>710</v>
      </c>
      <c r="E510" s="4">
        <v>45716</v>
      </c>
      <c r="F510" t="s">
        <v>168</v>
      </c>
      <c r="I510">
        <v>-876.67</v>
      </c>
      <c r="J510" t="s">
        <v>14</v>
      </c>
    </row>
    <row r="511" spans="2:10" x14ac:dyDescent="0.45">
      <c r="B511" t="s">
        <v>169</v>
      </c>
      <c r="C511">
        <v>416</v>
      </c>
      <c r="D511" t="s">
        <v>35</v>
      </c>
      <c r="E511" s="4">
        <v>45716</v>
      </c>
      <c r="F511" t="s">
        <v>168</v>
      </c>
      <c r="I511">
        <v>876.67</v>
      </c>
      <c r="J511" t="s">
        <v>14</v>
      </c>
    </row>
    <row r="512" spans="2:10" x14ac:dyDescent="0.45">
      <c r="B512" t="s">
        <v>15</v>
      </c>
      <c r="C512">
        <v>720</v>
      </c>
      <c r="E512" s="4">
        <v>45716</v>
      </c>
      <c r="F512" t="s">
        <v>170</v>
      </c>
      <c r="I512">
        <v>0</v>
      </c>
      <c r="J512" t="s">
        <v>14</v>
      </c>
    </row>
    <row r="513" spans="2:10" x14ac:dyDescent="0.45">
      <c r="B513" t="s">
        <v>26</v>
      </c>
      <c r="C513">
        <v>820</v>
      </c>
      <c r="E513" s="4">
        <v>45716</v>
      </c>
      <c r="F513" t="s">
        <v>170</v>
      </c>
      <c r="I513">
        <v>0</v>
      </c>
      <c r="J513" t="s">
        <v>14</v>
      </c>
    </row>
    <row r="514" spans="2:10" x14ac:dyDescent="0.45">
      <c r="B514" t="s">
        <v>20</v>
      </c>
      <c r="C514">
        <v>650</v>
      </c>
      <c r="E514" s="4">
        <v>45716</v>
      </c>
      <c r="F514" t="s">
        <v>170</v>
      </c>
      <c r="I514">
        <v>0</v>
      </c>
      <c r="J514" t="s">
        <v>14</v>
      </c>
    </row>
    <row r="515" spans="2:10" x14ac:dyDescent="0.45">
      <c r="B515" t="s">
        <v>15</v>
      </c>
      <c r="C515">
        <v>720</v>
      </c>
      <c r="E515" s="4">
        <v>45716</v>
      </c>
      <c r="F515" t="s">
        <v>171</v>
      </c>
      <c r="I515">
        <v>-721.83</v>
      </c>
      <c r="J515" t="s">
        <v>14</v>
      </c>
    </row>
    <row r="516" spans="2:10" x14ac:dyDescent="0.45">
      <c r="B516" t="s">
        <v>169</v>
      </c>
      <c r="C516">
        <v>416</v>
      </c>
      <c r="D516" t="s">
        <v>35</v>
      </c>
      <c r="E516" s="4">
        <v>45716</v>
      </c>
      <c r="F516" t="s">
        <v>171</v>
      </c>
      <c r="I516">
        <v>721.83</v>
      </c>
      <c r="J516" t="s">
        <v>14</v>
      </c>
    </row>
    <row r="517" spans="2:10" x14ac:dyDescent="0.45">
      <c r="B517" t="s">
        <v>16</v>
      </c>
      <c r="C517">
        <v>760</v>
      </c>
      <c r="E517" s="4">
        <v>45716</v>
      </c>
      <c r="F517" t="s">
        <v>172</v>
      </c>
      <c r="I517">
        <v>0</v>
      </c>
      <c r="J517" t="s">
        <v>14</v>
      </c>
    </row>
    <row r="518" spans="2:10" x14ac:dyDescent="0.45">
      <c r="B518" t="s">
        <v>26</v>
      </c>
      <c r="C518">
        <v>820</v>
      </c>
      <c r="E518" s="4">
        <v>45716</v>
      </c>
      <c r="F518" t="s">
        <v>172</v>
      </c>
      <c r="I518">
        <v>0</v>
      </c>
      <c r="J518" t="s">
        <v>14</v>
      </c>
    </row>
    <row r="519" spans="2:10" x14ac:dyDescent="0.45">
      <c r="B519" t="s">
        <v>20</v>
      </c>
      <c r="C519">
        <v>650</v>
      </c>
      <c r="E519" s="4">
        <v>45716</v>
      </c>
      <c r="F519" t="s">
        <v>172</v>
      </c>
      <c r="I519">
        <v>0</v>
      </c>
      <c r="J519" t="s">
        <v>14</v>
      </c>
    </row>
    <row r="520" spans="2:10" x14ac:dyDescent="0.45">
      <c r="B520" t="s">
        <v>16</v>
      </c>
      <c r="C520">
        <v>760</v>
      </c>
      <c r="E520" s="4">
        <v>45716</v>
      </c>
      <c r="F520" t="s">
        <v>173</v>
      </c>
      <c r="I520">
        <v>-1726.67</v>
      </c>
      <c r="J520" t="s">
        <v>14</v>
      </c>
    </row>
    <row r="521" spans="2:10" x14ac:dyDescent="0.45">
      <c r="B521" t="s">
        <v>169</v>
      </c>
      <c r="C521">
        <v>416</v>
      </c>
      <c r="D521" t="s">
        <v>35</v>
      </c>
      <c r="E521" s="4">
        <v>45716</v>
      </c>
      <c r="F521" t="s">
        <v>173</v>
      </c>
      <c r="I521">
        <v>1726.67</v>
      </c>
      <c r="J521" t="s">
        <v>14</v>
      </c>
    </row>
    <row r="522" spans="2:10" x14ac:dyDescent="0.45">
      <c r="B522" t="s">
        <v>22</v>
      </c>
      <c r="C522">
        <v>805</v>
      </c>
      <c r="E522" s="4">
        <v>45716</v>
      </c>
      <c r="F522" t="s">
        <v>164</v>
      </c>
      <c r="G522" t="s">
        <v>174</v>
      </c>
      <c r="I522">
        <v>-490</v>
      </c>
      <c r="J522" t="s">
        <v>14</v>
      </c>
    </row>
    <row r="523" spans="2:10" x14ac:dyDescent="0.45">
      <c r="B523" t="s">
        <v>41</v>
      </c>
      <c r="C523">
        <v>429</v>
      </c>
      <c r="D523" t="s">
        <v>35</v>
      </c>
      <c r="E523" s="4">
        <v>45716</v>
      </c>
      <c r="F523" t="s">
        <v>164</v>
      </c>
      <c r="G523" t="s">
        <v>174</v>
      </c>
      <c r="I523">
        <v>490</v>
      </c>
      <c r="J523" t="s">
        <v>14</v>
      </c>
    </row>
    <row r="524" spans="2:10" x14ac:dyDescent="0.45">
      <c r="B524" t="s">
        <v>19</v>
      </c>
      <c r="C524">
        <v>620</v>
      </c>
      <c r="E524" s="4">
        <v>45716</v>
      </c>
      <c r="F524" t="s">
        <v>164</v>
      </c>
      <c r="G524" t="s">
        <v>175</v>
      </c>
      <c r="I524">
        <v>-240</v>
      </c>
      <c r="J524" t="s">
        <v>14</v>
      </c>
    </row>
    <row r="525" spans="2:10" x14ac:dyDescent="0.45">
      <c r="B525" t="s">
        <v>41</v>
      </c>
      <c r="C525">
        <v>429</v>
      </c>
      <c r="D525" t="s">
        <v>35</v>
      </c>
      <c r="E525" s="4">
        <v>45716</v>
      </c>
      <c r="F525" t="s">
        <v>164</v>
      </c>
      <c r="G525" t="s">
        <v>175</v>
      </c>
      <c r="I525">
        <v>240</v>
      </c>
      <c r="J525" t="s">
        <v>14</v>
      </c>
    </row>
    <row r="526" spans="2:10" x14ac:dyDescent="0.45">
      <c r="B526" t="s">
        <v>177</v>
      </c>
      <c r="C526">
        <v>500</v>
      </c>
      <c r="D526" t="s">
        <v>178</v>
      </c>
      <c r="E526" s="4">
        <v>45716</v>
      </c>
      <c r="F526" t="s">
        <v>164</v>
      </c>
      <c r="G526" t="s">
        <v>229</v>
      </c>
      <c r="I526">
        <v>2050.16</v>
      </c>
      <c r="J526" t="s">
        <v>14</v>
      </c>
    </row>
    <row r="527" spans="2:10" x14ac:dyDescent="0.45">
      <c r="B527" t="s">
        <v>27</v>
      </c>
      <c r="C527">
        <v>830</v>
      </c>
      <c r="E527" s="4">
        <v>45716</v>
      </c>
      <c r="F527" t="s">
        <v>164</v>
      </c>
      <c r="G527" t="s">
        <v>229</v>
      </c>
      <c r="I527">
        <v>-2050.16</v>
      </c>
      <c r="J527" t="s">
        <v>14</v>
      </c>
    </row>
    <row r="528" spans="2:10" x14ac:dyDescent="0.45">
      <c r="B528" t="s">
        <v>18</v>
      </c>
      <c r="C528">
        <v>610</v>
      </c>
      <c r="E528" s="4">
        <v>45717</v>
      </c>
      <c r="F528" t="s">
        <v>50</v>
      </c>
      <c r="G528" t="s">
        <v>56</v>
      </c>
      <c r="H528" t="s">
        <v>230</v>
      </c>
      <c r="I528">
        <v>9552</v>
      </c>
      <c r="J528" t="s">
        <v>14</v>
      </c>
    </row>
    <row r="529" spans="2:10" x14ac:dyDescent="0.45">
      <c r="B529" t="s">
        <v>53</v>
      </c>
      <c r="C529">
        <v>200</v>
      </c>
      <c r="D529" t="s">
        <v>54</v>
      </c>
      <c r="E529" s="4">
        <v>45717</v>
      </c>
      <c r="F529" t="s">
        <v>50</v>
      </c>
      <c r="G529" t="s">
        <v>56</v>
      </c>
      <c r="H529" t="s">
        <v>230</v>
      </c>
      <c r="I529">
        <v>-7960</v>
      </c>
      <c r="J529" t="s">
        <v>14</v>
      </c>
    </row>
    <row r="530" spans="2:10" x14ac:dyDescent="0.45">
      <c r="B530" t="s">
        <v>26</v>
      </c>
      <c r="C530">
        <v>820</v>
      </c>
      <c r="E530" s="4">
        <v>45717</v>
      </c>
      <c r="F530" t="s">
        <v>50</v>
      </c>
      <c r="G530" t="s">
        <v>56</v>
      </c>
      <c r="H530" t="s">
        <v>230</v>
      </c>
      <c r="I530">
        <v>-1592</v>
      </c>
      <c r="J530" t="s">
        <v>14</v>
      </c>
    </row>
    <row r="531" spans="2:10" x14ac:dyDescent="0.45">
      <c r="B531" t="s">
        <v>30</v>
      </c>
      <c r="C531">
        <v>469</v>
      </c>
      <c r="D531" t="s">
        <v>31</v>
      </c>
      <c r="E531" s="4">
        <v>45717</v>
      </c>
      <c r="F531" t="s">
        <v>32</v>
      </c>
      <c r="G531" t="s">
        <v>231</v>
      </c>
      <c r="H531" t="s">
        <v>232</v>
      </c>
      <c r="I531">
        <v>1250</v>
      </c>
      <c r="J531" t="s">
        <v>14</v>
      </c>
    </row>
    <row r="532" spans="2:10" x14ac:dyDescent="0.45">
      <c r="B532" t="s">
        <v>20</v>
      </c>
      <c r="C532">
        <v>650</v>
      </c>
      <c r="E532" s="4">
        <v>45717</v>
      </c>
      <c r="F532" t="s">
        <v>32</v>
      </c>
      <c r="G532" t="s">
        <v>231</v>
      </c>
      <c r="H532" t="s">
        <v>232</v>
      </c>
      <c r="I532">
        <v>-1250</v>
      </c>
      <c r="J532" t="s">
        <v>14</v>
      </c>
    </row>
    <row r="533" spans="2:10" x14ac:dyDescent="0.45">
      <c r="B533" t="s">
        <v>30</v>
      </c>
      <c r="C533">
        <v>469</v>
      </c>
      <c r="D533" t="s">
        <v>35</v>
      </c>
      <c r="E533" s="4">
        <v>45717</v>
      </c>
      <c r="F533" t="s">
        <v>32</v>
      </c>
      <c r="G533" t="s">
        <v>231</v>
      </c>
      <c r="H533" t="s">
        <v>232</v>
      </c>
      <c r="I533">
        <v>800</v>
      </c>
      <c r="J533" t="s">
        <v>14</v>
      </c>
    </row>
    <row r="534" spans="2:10" x14ac:dyDescent="0.45">
      <c r="B534" t="s">
        <v>20</v>
      </c>
      <c r="C534">
        <v>650</v>
      </c>
      <c r="E534" s="4">
        <v>45717</v>
      </c>
      <c r="F534" t="s">
        <v>32</v>
      </c>
      <c r="G534" t="s">
        <v>231</v>
      </c>
      <c r="H534" t="s">
        <v>232</v>
      </c>
      <c r="I534">
        <v>-800</v>
      </c>
      <c r="J534" t="s">
        <v>14</v>
      </c>
    </row>
    <row r="535" spans="2:10" x14ac:dyDescent="0.45">
      <c r="B535" t="s">
        <v>36</v>
      </c>
      <c r="C535">
        <v>433</v>
      </c>
      <c r="D535" t="s">
        <v>35</v>
      </c>
      <c r="E535" s="4">
        <v>45717</v>
      </c>
      <c r="F535" t="s">
        <v>32</v>
      </c>
      <c r="G535" t="s">
        <v>233</v>
      </c>
      <c r="H535" t="s">
        <v>232</v>
      </c>
      <c r="I535">
        <v>650</v>
      </c>
      <c r="J535" t="s">
        <v>14</v>
      </c>
    </row>
    <row r="536" spans="2:10" x14ac:dyDescent="0.45">
      <c r="B536" t="s">
        <v>20</v>
      </c>
      <c r="C536">
        <v>650</v>
      </c>
      <c r="E536" s="4">
        <v>45717</v>
      </c>
      <c r="F536" t="s">
        <v>32</v>
      </c>
      <c r="G536" t="s">
        <v>233</v>
      </c>
      <c r="H536" t="s">
        <v>232</v>
      </c>
      <c r="I536">
        <v>-650</v>
      </c>
      <c r="J536" t="s">
        <v>14</v>
      </c>
    </row>
    <row r="537" spans="2:10" x14ac:dyDescent="0.45">
      <c r="B537" t="s">
        <v>38</v>
      </c>
      <c r="C537">
        <v>465</v>
      </c>
      <c r="D537" t="s">
        <v>31</v>
      </c>
      <c r="E537" s="4">
        <v>45717</v>
      </c>
      <c r="F537" t="s">
        <v>32</v>
      </c>
      <c r="G537" t="s">
        <v>234</v>
      </c>
      <c r="H537" t="s">
        <v>232</v>
      </c>
      <c r="I537">
        <v>300</v>
      </c>
      <c r="J537" t="s">
        <v>14</v>
      </c>
    </row>
    <row r="538" spans="2:10" x14ac:dyDescent="0.45">
      <c r="B538" t="s">
        <v>38</v>
      </c>
      <c r="C538">
        <v>465</v>
      </c>
      <c r="D538" t="s">
        <v>31</v>
      </c>
      <c r="E538" s="4">
        <v>45717</v>
      </c>
      <c r="F538" t="s">
        <v>32</v>
      </c>
      <c r="G538" t="s">
        <v>234</v>
      </c>
      <c r="H538" t="s">
        <v>232</v>
      </c>
      <c r="I538">
        <v>-300</v>
      </c>
      <c r="J538" t="s">
        <v>14</v>
      </c>
    </row>
    <row r="539" spans="2:10" x14ac:dyDescent="0.45">
      <c r="B539" t="s">
        <v>38</v>
      </c>
      <c r="C539">
        <v>465</v>
      </c>
      <c r="D539" t="s">
        <v>35</v>
      </c>
      <c r="E539" s="4">
        <v>45717</v>
      </c>
      <c r="F539" t="s">
        <v>32</v>
      </c>
      <c r="G539" t="s">
        <v>235</v>
      </c>
      <c r="H539" t="s">
        <v>232</v>
      </c>
      <c r="I539">
        <v>300</v>
      </c>
      <c r="J539" t="s">
        <v>14</v>
      </c>
    </row>
    <row r="540" spans="2:10" x14ac:dyDescent="0.45">
      <c r="B540" t="s">
        <v>38</v>
      </c>
      <c r="C540">
        <v>465</v>
      </c>
      <c r="D540" t="s">
        <v>35</v>
      </c>
      <c r="E540" s="4">
        <v>45717</v>
      </c>
      <c r="F540" t="s">
        <v>32</v>
      </c>
      <c r="G540" t="s">
        <v>235</v>
      </c>
      <c r="H540" t="s">
        <v>232</v>
      </c>
      <c r="I540">
        <v>-300</v>
      </c>
      <c r="J540" t="s">
        <v>14</v>
      </c>
    </row>
    <row r="541" spans="2:10" x14ac:dyDescent="0.45">
      <c r="B541" t="s">
        <v>46</v>
      </c>
      <c r="C541">
        <v>463</v>
      </c>
      <c r="D541" t="s">
        <v>35</v>
      </c>
      <c r="E541" s="4">
        <v>45717</v>
      </c>
      <c r="F541" t="s">
        <v>42</v>
      </c>
      <c r="G541" t="s">
        <v>47</v>
      </c>
      <c r="H541" t="s">
        <v>236</v>
      </c>
      <c r="I541">
        <v>290</v>
      </c>
      <c r="J541" t="s">
        <v>14</v>
      </c>
    </row>
    <row r="542" spans="2:10" x14ac:dyDescent="0.45">
      <c r="B542" t="s">
        <v>26</v>
      </c>
      <c r="C542">
        <v>820</v>
      </c>
      <c r="E542" s="4">
        <v>45717</v>
      </c>
      <c r="F542" t="s">
        <v>42</v>
      </c>
      <c r="G542" t="s">
        <v>49</v>
      </c>
      <c r="H542" t="s">
        <v>236</v>
      </c>
      <c r="I542">
        <v>58</v>
      </c>
      <c r="J542" t="s">
        <v>14</v>
      </c>
    </row>
    <row r="543" spans="2:10" x14ac:dyDescent="0.45">
      <c r="B543" t="s">
        <v>21</v>
      </c>
      <c r="C543">
        <v>800</v>
      </c>
      <c r="E543" s="4">
        <v>45717</v>
      </c>
      <c r="F543" t="s">
        <v>45</v>
      </c>
      <c r="G543" t="s">
        <v>49</v>
      </c>
      <c r="H543" t="s">
        <v>236</v>
      </c>
      <c r="I543">
        <v>-348</v>
      </c>
      <c r="J543" t="s">
        <v>14</v>
      </c>
    </row>
    <row r="544" spans="2:10" x14ac:dyDescent="0.45">
      <c r="B544" t="s">
        <v>18</v>
      </c>
      <c r="C544">
        <v>610</v>
      </c>
      <c r="E544" s="4">
        <v>45718</v>
      </c>
      <c r="F544" t="s">
        <v>50</v>
      </c>
      <c r="G544" t="s">
        <v>51</v>
      </c>
      <c r="H544" t="s">
        <v>237</v>
      </c>
      <c r="I544">
        <v>7293.6</v>
      </c>
      <c r="J544" t="s">
        <v>14</v>
      </c>
    </row>
    <row r="545" spans="2:10" x14ac:dyDescent="0.45">
      <c r="B545" t="s">
        <v>53</v>
      </c>
      <c r="C545">
        <v>200</v>
      </c>
      <c r="D545" t="s">
        <v>54</v>
      </c>
      <c r="E545" s="4">
        <v>45718</v>
      </c>
      <c r="F545" t="s">
        <v>50</v>
      </c>
      <c r="G545" t="s">
        <v>51</v>
      </c>
      <c r="H545" t="s">
        <v>237</v>
      </c>
      <c r="I545">
        <v>-6078</v>
      </c>
      <c r="J545" t="s">
        <v>14</v>
      </c>
    </row>
    <row r="546" spans="2:10" x14ac:dyDescent="0.45">
      <c r="B546" t="s">
        <v>26</v>
      </c>
      <c r="C546">
        <v>820</v>
      </c>
      <c r="E546" s="4">
        <v>45718</v>
      </c>
      <c r="F546" t="s">
        <v>50</v>
      </c>
      <c r="G546" t="s">
        <v>51</v>
      </c>
      <c r="H546" t="s">
        <v>237</v>
      </c>
      <c r="I546">
        <v>-1215.5999999999999</v>
      </c>
      <c r="J546" t="s">
        <v>14</v>
      </c>
    </row>
    <row r="547" spans="2:10" x14ac:dyDescent="0.45">
      <c r="B547" t="s">
        <v>18</v>
      </c>
      <c r="C547">
        <v>610</v>
      </c>
      <c r="E547" s="4">
        <v>45718</v>
      </c>
      <c r="F547" t="s">
        <v>55</v>
      </c>
      <c r="G547" t="s">
        <v>78</v>
      </c>
      <c r="H547" t="s">
        <v>195</v>
      </c>
      <c r="I547">
        <v>-12141.6</v>
      </c>
      <c r="J547" t="s">
        <v>14</v>
      </c>
    </row>
    <row r="548" spans="2:10" x14ac:dyDescent="0.45">
      <c r="B548" t="s">
        <v>20</v>
      </c>
      <c r="C548">
        <v>650</v>
      </c>
      <c r="E548" s="4">
        <v>45718</v>
      </c>
      <c r="F548" t="s">
        <v>55</v>
      </c>
      <c r="G548" t="s">
        <v>78</v>
      </c>
      <c r="H548" t="s">
        <v>195</v>
      </c>
      <c r="I548">
        <v>12141.6</v>
      </c>
      <c r="J548" t="s">
        <v>14</v>
      </c>
    </row>
    <row r="549" spans="2:10" x14ac:dyDescent="0.45">
      <c r="B549" t="s">
        <v>21</v>
      </c>
      <c r="C549">
        <v>800</v>
      </c>
      <c r="E549" s="4">
        <v>45719</v>
      </c>
      <c r="F549" t="s">
        <v>45</v>
      </c>
      <c r="G549" t="s">
        <v>43</v>
      </c>
      <c r="H549" t="s">
        <v>191</v>
      </c>
      <c r="I549">
        <v>128.4</v>
      </c>
      <c r="J549" t="s">
        <v>14</v>
      </c>
    </row>
    <row r="550" spans="2:10" x14ac:dyDescent="0.45">
      <c r="B550" t="s">
        <v>20</v>
      </c>
      <c r="C550">
        <v>650</v>
      </c>
      <c r="E550" s="4">
        <v>45719</v>
      </c>
      <c r="F550" t="s">
        <v>45</v>
      </c>
      <c r="G550" t="s">
        <v>43</v>
      </c>
      <c r="H550" t="s">
        <v>191</v>
      </c>
      <c r="I550">
        <v>-128.4</v>
      </c>
      <c r="J550" t="s">
        <v>14</v>
      </c>
    </row>
    <row r="551" spans="2:10" x14ac:dyDescent="0.45">
      <c r="B551" t="s">
        <v>18</v>
      </c>
      <c r="C551">
        <v>610</v>
      </c>
      <c r="E551" s="4">
        <v>45720</v>
      </c>
      <c r="F551" t="s">
        <v>50</v>
      </c>
      <c r="G551" t="s">
        <v>78</v>
      </c>
      <c r="H551" t="s">
        <v>238</v>
      </c>
      <c r="I551">
        <v>11536.8</v>
      </c>
      <c r="J551" t="s">
        <v>14</v>
      </c>
    </row>
    <row r="552" spans="2:10" x14ac:dyDescent="0.45">
      <c r="B552" t="s">
        <v>18</v>
      </c>
      <c r="C552">
        <v>610</v>
      </c>
      <c r="E552" s="4">
        <v>45720</v>
      </c>
      <c r="F552" t="s">
        <v>50</v>
      </c>
      <c r="G552" t="s">
        <v>58</v>
      </c>
      <c r="H552" t="s">
        <v>239</v>
      </c>
      <c r="I552">
        <v>14169.6</v>
      </c>
      <c r="J552" t="s">
        <v>14</v>
      </c>
    </row>
    <row r="553" spans="2:10" x14ac:dyDescent="0.45">
      <c r="B553" t="s">
        <v>18</v>
      </c>
      <c r="C553">
        <v>610</v>
      </c>
      <c r="E553" s="4">
        <v>45720</v>
      </c>
      <c r="F553" t="s">
        <v>50</v>
      </c>
      <c r="G553" t="s">
        <v>68</v>
      </c>
      <c r="H553" t="s">
        <v>240</v>
      </c>
      <c r="I553">
        <v>3664.8</v>
      </c>
      <c r="J553" t="s">
        <v>14</v>
      </c>
    </row>
    <row r="554" spans="2:10" x14ac:dyDescent="0.45">
      <c r="B554" t="s">
        <v>18</v>
      </c>
      <c r="C554">
        <v>610</v>
      </c>
      <c r="E554" s="4">
        <v>45720</v>
      </c>
      <c r="F554" t="s">
        <v>50</v>
      </c>
      <c r="G554" t="s">
        <v>60</v>
      </c>
      <c r="H554" t="s">
        <v>241</v>
      </c>
      <c r="I554">
        <v>3556.8</v>
      </c>
      <c r="J554" t="s">
        <v>14</v>
      </c>
    </row>
    <row r="555" spans="2:10" x14ac:dyDescent="0.45">
      <c r="B555" t="s">
        <v>53</v>
      </c>
      <c r="C555">
        <v>200</v>
      </c>
      <c r="D555" t="s">
        <v>54</v>
      </c>
      <c r="E555" s="4">
        <v>45720</v>
      </c>
      <c r="F555" t="s">
        <v>50</v>
      </c>
      <c r="G555" t="s">
        <v>78</v>
      </c>
      <c r="H555" t="s">
        <v>238</v>
      </c>
      <c r="I555">
        <v>-9614</v>
      </c>
      <c r="J555" t="s">
        <v>14</v>
      </c>
    </row>
    <row r="556" spans="2:10" x14ac:dyDescent="0.45">
      <c r="B556" t="s">
        <v>53</v>
      </c>
      <c r="C556">
        <v>200</v>
      </c>
      <c r="D556" t="s">
        <v>54</v>
      </c>
      <c r="E556" s="4">
        <v>45720</v>
      </c>
      <c r="F556" t="s">
        <v>50</v>
      </c>
      <c r="G556" t="s">
        <v>58</v>
      </c>
      <c r="H556" t="s">
        <v>239</v>
      </c>
      <c r="I556">
        <v>-11808</v>
      </c>
      <c r="J556" t="s">
        <v>14</v>
      </c>
    </row>
    <row r="557" spans="2:10" x14ac:dyDescent="0.45">
      <c r="B557" t="s">
        <v>53</v>
      </c>
      <c r="C557">
        <v>200</v>
      </c>
      <c r="D557" t="s">
        <v>54</v>
      </c>
      <c r="E557" s="4">
        <v>45720</v>
      </c>
      <c r="F557" t="s">
        <v>50</v>
      </c>
      <c r="G557" t="s">
        <v>68</v>
      </c>
      <c r="H557" t="s">
        <v>240</v>
      </c>
      <c r="I557">
        <v>-3054</v>
      </c>
      <c r="J557" t="s">
        <v>14</v>
      </c>
    </row>
    <row r="558" spans="2:10" x14ac:dyDescent="0.45">
      <c r="B558" t="s">
        <v>53</v>
      </c>
      <c r="C558">
        <v>200</v>
      </c>
      <c r="D558" t="s">
        <v>54</v>
      </c>
      <c r="E558" s="4">
        <v>45720</v>
      </c>
      <c r="F558" t="s">
        <v>50</v>
      </c>
      <c r="G558" t="s">
        <v>60</v>
      </c>
      <c r="H558" t="s">
        <v>241</v>
      </c>
      <c r="I558">
        <v>-2964</v>
      </c>
      <c r="J558" t="s">
        <v>14</v>
      </c>
    </row>
    <row r="559" spans="2:10" x14ac:dyDescent="0.45">
      <c r="B559" t="s">
        <v>26</v>
      </c>
      <c r="C559">
        <v>820</v>
      </c>
      <c r="E559" s="4">
        <v>45720</v>
      </c>
      <c r="F559" t="s">
        <v>50</v>
      </c>
      <c r="G559" t="s">
        <v>78</v>
      </c>
      <c r="H559" t="s">
        <v>238</v>
      </c>
      <c r="I559">
        <v>-1922.8</v>
      </c>
      <c r="J559" t="s">
        <v>14</v>
      </c>
    </row>
    <row r="560" spans="2:10" x14ac:dyDescent="0.45">
      <c r="B560" t="s">
        <v>26</v>
      </c>
      <c r="C560">
        <v>820</v>
      </c>
      <c r="E560" s="4">
        <v>45720</v>
      </c>
      <c r="F560" t="s">
        <v>50</v>
      </c>
      <c r="G560" t="s">
        <v>58</v>
      </c>
      <c r="H560" t="s">
        <v>239</v>
      </c>
      <c r="I560">
        <v>-2361.6</v>
      </c>
      <c r="J560" t="s">
        <v>14</v>
      </c>
    </row>
    <row r="561" spans="2:10" x14ac:dyDescent="0.45">
      <c r="B561" t="s">
        <v>26</v>
      </c>
      <c r="C561">
        <v>820</v>
      </c>
      <c r="E561" s="4">
        <v>45720</v>
      </c>
      <c r="F561" t="s">
        <v>50</v>
      </c>
      <c r="G561" t="s">
        <v>68</v>
      </c>
      <c r="H561" t="s">
        <v>240</v>
      </c>
      <c r="I561">
        <v>-610.79999999999995</v>
      </c>
      <c r="J561" t="s">
        <v>14</v>
      </c>
    </row>
    <row r="562" spans="2:10" x14ac:dyDescent="0.45">
      <c r="B562" t="s">
        <v>26</v>
      </c>
      <c r="C562">
        <v>820</v>
      </c>
      <c r="E562" s="4">
        <v>45720</v>
      </c>
      <c r="F562" t="s">
        <v>50</v>
      </c>
      <c r="G562" t="s">
        <v>60</v>
      </c>
      <c r="H562" t="s">
        <v>241</v>
      </c>
      <c r="I562">
        <v>-592.79999999999995</v>
      </c>
      <c r="J562" t="s">
        <v>14</v>
      </c>
    </row>
    <row r="563" spans="2:10" x14ac:dyDescent="0.45">
      <c r="B563" t="s">
        <v>18</v>
      </c>
      <c r="C563">
        <v>610</v>
      </c>
      <c r="E563" s="4">
        <v>45720</v>
      </c>
      <c r="F563" t="s">
        <v>55</v>
      </c>
      <c r="G563" t="s">
        <v>85</v>
      </c>
      <c r="H563" t="s">
        <v>189</v>
      </c>
      <c r="I563">
        <v>-4272</v>
      </c>
      <c r="J563" t="s">
        <v>14</v>
      </c>
    </row>
    <row r="564" spans="2:10" x14ac:dyDescent="0.45">
      <c r="B564" t="s">
        <v>20</v>
      </c>
      <c r="C564">
        <v>650</v>
      </c>
      <c r="E564" s="4">
        <v>45720</v>
      </c>
      <c r="F564" t="s">
        <v>55</v>
      </c>
      <c r="G564" t="s">
        <v>85</v>
      </c>
      <c r="H564" t="s">
        <v>189</v>
      </c>
      <c r="I564">
        <v>4272</v>
      </c>
      <c r="J564" t="s">
        <v>14</v>
      </c>
    </row>
    <row r="565" spans="2:10" x14ac:dyDescent="0.45">
      <c r="B565" t="s">
        <v>21</v>
      </c>
      <c r="C565">
        <v>800</v>
      </c>
      <c r="E565" s="4">
        <v>45720</v>
      </c>
      <c r="F565" t="s">
        <v>45</v>
      </c>
      <c r="G565" t="s">
        <v>62</v>
      </c>
      <c r="H565" t="s">
        <v>193</v>
      </c>
      <c r="I565">
        <v>1386</v>
      </c>
      <c r="J565" t="s">
        <v>14</v>
      </c>
    </row>
    <row r="566" spans="2:10" x14ac:dyDescent="0.45">
      <c r="B566" t="s">
        <v>20</v>
      </c>
      <c r="C566">
        <v>650</v>
      </c>
      <c r="E566" s="4">
        <v>45720</v>
      </c>
      <c r="F566" t="s">
        <v>45</v>
      </c>
      <c r="G566" t="s">
        <v>62</v>
      </c>
      <c r="H566" t="s">
        <v>193</v>
      </c>
      <c r="I566">
        <v>-1386</v>
      </c>
      <c r="J566" t="s">
        <v>14</v>
      </c>
    </row>
    <row r="567" spans="2:10" x14ac:dyDescent="0.45">
      <c r="B567" t="s">
        <v>99</v>
      </c>
      <c r="C567">
        <v>473</v>
      </c>
      <c r="D567" t="s">
        <v>35</v>
      </c>
      <c r="E567" s="4">
        <v>45720</v>
      </c>
      <c r="F567" t="s">
        <v>42</v>
      </c>
      <c r="G567" t="s">
        <v>100</v>
      </c>
      <c r="H567" t="s">
        <v>242</v>
      </c>
      <c r="I567">
        <v>258</v>
      </c>
      <c r="J567" t="s">
        <v>14</v>
      </c>
    </row>
    <row r="568" spans="2:10" x14ac:dyDescent="0.45">
      <c r="B568" t="s">
        <v>26</v>
      </c>
      <c r="C568">
        <v>820</v>
      </c>
      <c r="E568" s="4">
        <v>45720</v>
      </c>
      <c r="F568" t="s">
        <v>42</v>
      </c>
      <c r="G568" t="s">
        <v>100</v>
      </c>
      <c r="H568" t="s">
        <v>242</v>
      </c>
      <c r="I568">
        <v>51.6</v>
      </c>
      <c r="J568" t="s">
        <v>14</v>
      </c>
    </row>
    <row r="569" spans="2:10" x14ac:dyDescent="0.45">
      <c r="B569" t="s">
        <v>21</v>
      </c>
      <c r="C569">
        <v>800</v>
      </c>
      <c r="E569" s="4">
        <v>45720</v>
      </c>
      <c r="F569" t="s">
        <v>45</v>
      </c>
      <c r="G569" t="s">
        <v>100</v>
      </c>
      <c r="H569" t="s">
        <v>242</v>
      </c>
      <c r="I569">
        <v>-309.60000000000002</v>
      </c>
      <c r="J569" t="s">
        <v>14</v>
      </c>
    </row>
    <row r="570" spans="2:10" x14ac:dyDescent="0.45">
      <c r="B570" t="s">
        <v>18</v>
      </c>
      <c r="C570">
        <v>610</v>
      </c>
      <c r="E570" s="4">
        <v>45721</v>
      </c>
      <c r="F570" t="s">
        <v>55</v>
      </c>
      <c r="G570" t="s">
        <v>85</v>
      </c>
      <c r="H570" t="s">
        <v>199</v>
      </c>
      <c r="I570">
        <v>-5464.8</v>
      </c>
      <c r="J570" t="s">
        <v>14</v>
      </c>
    </row>
    <row r="571" spans="2:10" x14ac:dyDescent="0.45">
      <c r="B571" t="s">
        <v>20</v>
      </c>
      <c r="C571">
        <v>650</v>
      </c>
      <c r="E571" s="4">
        <v>45721</v>
      </c>
      <c r="F571" t="s">
        <v>55</v>
      </c>
      <c r="G571" t="s">
        <v>85</v>
      </c>
      <c r="H571" t="s">
        <v>199</v>
      </c>
      <c r="I571">
        <v>5464.8</v>
      </c>
      <c r="J571" t="s">
        <v>14</v>
      </c>
    </row>
    <row r="572" spans="2:10" x14ac:dyDescent="0.45">
      <c r="B572" t="s">
        <v>70</v>
      </c>
      <c r="C572">
        <v>425</v>
      </c>
      <c r="D572" t="s">
        <v>31</v>
      </c>
      <c r="E572" s="4">
        <v>45721</v>
      </c>
      <c r="F572" t="s">
        <v>42</v>
      </c>
      <c r="G572" t="s">
        <v>62</v>
      </c>
      <c r="H572" t="s">
        <v>243</v>
      </c>
      <c r="I572">
        <v>1211</v>
      </c>
      <c r="J572" t="s">
        <v>14</v>
      </c>
    </row>
    <row r="573" spans="2:10" x14ac:dyDescent="0.45">
      <c r="B573" t="s">
        <v>26</v>
      </c>
      <c r="C573">
        <v>820</v>
      </c>
      <c r="E573" s="4">
        <v>45721</v>
      </c>
      <c r="F573" t="s">
        <v>42</v>
      </c>
      <c r="G573" t="s">
        <v>62</v>
      </c>
      <c r="H573" t="s">
        <v>243</v>
      </c>
      <c r="I573">
        <v>242.2</v>
      </c>
      <c r="J573" t="s">
        <v>14</v>
      </c>
    </row>
    <row r="574" spans="2:10" x14ac:dyDescent="0.45">
      <c r="B574" t="s">
        <v>21</v>
      </c>
      <c r="C574">
        <v>800</v>
      </c>
      <c r="E574" s="4">
        <v>45721</v>
      </c>
      <c r="F574" t="s">
        <v>45</v>
      </c>
      <c r="G574" t="s">
        <v>62</v>
      </c>
      <c r="H574" t="s">
        <v>243</v>
      </c>
      <c r="I574">
        <v>-1453.2</v>
      </c>
      <c r="J574" t="s">
        <v>14</v>
      </c>
    </row>
    <row r="575" spans="2:10" x14ac:dyDescent="0.45">
      <c r="B575" t="s">
        <v>18</v>
      </c>
      <c r="C575">
        <v>610</v>
      </c>
      <c r="E575" s="4">
        <v>45723</v>
      </c>
      <c r="F575" t="s">
        <v>50</v>
      </c>
      <c r="G575" t="s">
        <v>85</v>
      </c>
      <c r="H575" t="s">
        <v>244</v>
      </c>
      <c r="I575">
        <v>1471.2</v>
      </c>
      <c r="J575" t="s">
        <v>14</v>
      </c>
    </row>
    <row r="576" spans="2:10" x14ac:dyDescent="0.45">
      <c r="B576" t="s">
        <v>53</v>
      </c>
      <c r="C576">
        <v>200</v>
      </c>
      <c r="D576" t="s">
        <v>54</v>
      </c>
      <c r="E576" s="4">
        <v>45723</v>
      </c>
      <c r="F576" t="s">
        <v>50</v>
      </c>
      <c r="G576" t="s">
        <v>85</v>
      </c>
      <c r="H576" t="s">
        <v>244</v>
      </c>
      <c r="I576">
        <v>-1226</v>
      </c>
      <c r="J576" t="s">
        <v>14</v>
      </c>
    </row>
    <row r="577" spans="2:10" x14ac:dyDescent="0.45">
      <c r="B577" t="s">
        <v>26</v>
      </c>
      <c r="C577">
        <v>820</v>
      </c>
      <c r="E577" s="4">
        <v>45723</v>
      </c>
      <c r="F577" t="s">
        <v>50</v>
      </c>
      <c r="G577" t="s">
        <v>85</v>
      </c>
      <c r="H577" t="s">
        <v>244</v>
      </c>
      <c r="I577">
        <v>-245.2</v>
      </c>
      <c r="J577" t="s">
        <v>14</v>
      </c>
    </row>
    <row r="578" spans="2:10" x14ac:dyDescent="0.45">
      <c r="B578" t="s">
        <v>18</v>
      </c>
      <c r="C578">
        <v>610</v>
      </c>
      <c r="E578" s="4">
        <v>45723</v>
      </c>
      <c r="F578" t="s">
        <v>55</v>
      </c>
      <c r="G578" t="s">
        <v>76</v>
      </c>
      <c r="H578" t="s">
        <v>197</v>
      </c>
      <c r="I578">
        <v>-4017.6</v>
      </c>
      <c r="J578" t="s">
        <v>14</v>
      </c>
    </row>
    <row r="579" spans="2:10" x14ac:dyDescent="0.45">
      <c r="B579" t="s">
        <v>18</v>
      </c>
      <c r="C579">
        <v>610</v>
      </c>
      <c r="E579" s="4">
        <v>45723</v>
      </c>
      <c r="F579" t="s">
        <v>55</v>
      </c>
      <c r="G579" t="s">
        <v>56</v>
      </c>
      <c r="H579" t="s">
        <v>198</v>
      </c>
      <c r="I579">
        <v>-4526.3999999999996</v>
      </c>
      <c r="J579" t="s">
        <v>14</v>
      </c>
    </row>
    <row r="580" spans="2:10" x14ac:dyDescent="0.45">
      <c r="B580" t="s">
        <v>20</v>
      </c>
      <c r="C580">
        <v>650</v>
      </c>
      <c r="E580" s="4">
        <v>45723</v>
      </c>
      <c r="F580" t="s">
        <v>55</v>
      </c>
      <c r="G580" t="s">
        <v>76</v>
      </c>
      <c r="H580" t="s">
        <v>197</v>
      </c>
      <c r="I580">
        <v>4017.6</v>
      </c>
      <c r="J580" t="s">
        <v>14</v>
      </c>
    </row>
    <row r="581" spans="2:10" x14ac:dyDescent="0.45">
      <c r="B581" t="s">
        <v>20</v>
      </c>
      <c r="C581">
        <v>650</v>
      </c>
      <c r="E581" s="4">
        <v>45723</v>
      </c>
      <c r="F581" t="s">
        <v>55</v>
      </c>
      <c r="G581" t="s">
        <v>56</v>
      </c>
      <c r="H581" t="s">
        <v>198</v>
      </c>
      <c r="I581">
        <v>4526.3999999999996</v>
      </c>
      <c r="J581" t="s">
        <v>14</v>
      </c>
    </row>
    <row r="582" spans="2:10" x14ac:dyDescent="0.45">
      <c r="B582" t="s">
        <v>18</v>
      </c>
      <c r="C582">
        <v>610</v>
      </c>
      <c r="E582" s="4">
        <v>45724</v>
      </c>
      <c r="F582" t="s">
        <v>55</v>
      </c>
      <c r="G582" t="s">
        <v>68</v>
      </c>
      <c r="H582" t="s">
        <v>194</v>
      </c>
      <c r="I582">
        <v>-2930.4</v>
      </c>
      <c r="J582" t="s">
        <v>14</v>
      </c>
    </row>
    <row r="583" spans="2:10" x14ac:dyDescent="0.45">
      <c r="B583" t="s">
        <v>20</v>
      </c>
      <c r="C583">
        <v>650</v>
      </c>
      <c r="E583" s="4">
        <v>45724</v>
      </c>
      <c r="F583" t="s">
        <v>55</v>
      </c>
      <c r="G583" t="s">
        <v>68</v>
      </c>
      <c r="H583" t="s">
        <v>194</v>
      </c>
      <c r="I583">
        <v>2930.4</v>
      </c>
      <c r="J583" t="s">
        <v>14</v>
      </c>
    </row>
    <row r="584" spans="2:10" x14ac:dyDescent="0.45">
      <c r="B584" t="s">
        <v>18</v>
      </c>
      <c r="C584">
        <v>610</v>
      </c>
      <c r="E584" s="4">
        <v>45725</v>
      </c>
      <c r="F584" t="s">
        <v>50</v>
      </c>
      <c r="G584" t="s">
        <v>94</v>
      </c>
      <c r="H584" t="s">
        <v>245</v>
      </c>
      <c r="I584">
        <v>4444.8</v>
      </c>
      <c r="J584" t="s">
        <v>14</v>
      </c>
    </row>
    <row r="585" spans="2:10" x14ac:dyDescent="0.45">
      <c r="B585" t="s">
        <v>53</v>
      </c>
      <c r="C585">
        <v>200</v>
      </c>
      <c r="D585" t="s">
        <v>54</v>
      </c>
      <c r="E585" s="4">
        <v>45725</v>
      </c>
      <c r="F585" t="s">
        <v>50</v>
      </c>
      <c r="G585" t="s">
        <v>94</v>
      </c>
      <c r="H585" t="s">
        <v>245</v>
      </c>
      <c r="I585">
        <v>-3704</v>
      </c>
      <c r="J585" t="s">
        <v>14</v>
      </c>
    </row>
    <row r="586" spans="2:10" x14ac:dyDescent="0.45">
      <c r="B586" t="s">
        <v>26</v>
      </c>
      <c r="C586">
        <v>820</v>
      </c>
      <c r="E586" s="4">
        <v>45725</v>
      </c>
      <c r="F586" t="s">
        <v>50</v>
      </c>
      <c r="G586" t="s">
        <v>94</v>
      </c>
      <c r="H586" t="s">
        <v>245</v>
      </c>
      <c r="I586">
        <v>-740.8</v>
      </c>
      <c r="J586" t="s">
        <v>14</v>
      </c>
    </row>
    <row r="587" spans="2:10" x14ac:dyDescent="0.45">
      <c r="B587" t="s">
        <v>18</v>
      </c>
      <c r="C587">
        <v>610</v>
      </c>
      <c r="E587" s="4">
        <v>45726</v>
      </c>
      <c r="F587" t="s">
        <v>50</v>
      </c>
      <c r="G587" t="s">
        <v>85</v>
      </c>
      <c r="H587" t="s">
        <v>246</v>
      </c>
      <c r="I587">
        <v>7924.8</v>
      </c>
      <c r="J587" t="s">
        <v>14</v>
      </c>
    </row>
    <row r="588" spans="2:10" x14ac:dyDescent="0.45">
      <c r="B588" t="s">
        <v>53</v>
      </c>
      <c r="C588">
        <v>200</v>
      </c>
      <c r="D588" t="s">
        <v>54</v>
      </c>
      <c r="E588" s="4">
        <v>45726</v>
      </c>
      <c r="F588" t="s">
        <v>50</v>
      </c>
      <c r="G588" t="s">
        <v>85</v>
      </c>
      <c r="H588" t="s">
        <v>246</v>
      </c>
      <c r="I588">
        <v>-6604</v>
      </c>
      <c r="J588" t="s">
        <v>14</v>
      </c>
    </row>
    <row r="589" spans="2:10" x14ac:dyDescent="0.45">
      <c r="B589" t="s">
        <v>26</v>
      </c>
      <c r="C589">
        <v>820</v>
      </c>
      <c r="E589" s="4">
        <v>45726</v>
      </c>
      <c r="F589" t="s">
        <v>50</v>
      </c>
      <c r="G589" t="s">
        <v>85</v>
      </c>
      <c r="H589" t="s">
        <v>246</v>
      </c>
      <c r="I589">
        <v>-1320.8</v>
      </c>
      <c r="J589" t="s">
        <v>14</v>
      </c>
    </row>
    <row r="590" spans="2:10" x14ac:dyDescent="0.45">
      <c r="B590" t="s">
        <v>18</v>
      </c>
      <c r="C590">
        <v>610</v>
      </c>
      <c r="E590" s="4">
        <v>45726</v>
      </c>
      <c r="F590" t="s">
        <v>55</v>
      </c>
      <c r="G590" t="s">
        <v>51</v>
      </c>
      <c r="H590" t="s">
        <v>209</v>
      </c>
      <c r="I590">
        <v>-4821.6000000000004</v>
      </c>
      <c r="J590" t="s">
        <v>14</v>
      </c>
    </row>
    <row r="591" spans="2:10" x14ac:dyDescent="0.45">
      <c r="B591" t="s">
        <v>20</v>
      </c>
      <c r="C591">
        <v>650</v>
      </c>
      <c r="E591" s="4">
        <v>45726</v>
      </c>
      <c r="F591" t="s">
        <v>55</v>
      </c>
      <c r="G591" t="s">
        <v>51</v>
      </c>
      <c r="H591" t="s">
        <v>209</v>
      </c>
      <c r="I591">
        <v>4821.6000000000004</v>
      </c>
      <c r="J591" t="s">
        <v>14</v>
      </c>
    </row>
    <row r="592" spans="2:10" x14ac:dyDescent="0.45">
      <c r="B592" t="s">
        <v>41</v>
      </c>
      <c r="C592">
        <v>429</v>
      </c>
      <c r="D592" t="s">
        <v>73</v>
      </c>
      <c r="E592" s="4">
        <v>45726</v>
      </c>
      <c r="F592" t="s">
        <v>42</v>
      </c>
      <c r="G592" t="s">
        <v>74</v>
      </c>
      <c r="H592" t="s">
        <v>247</v>
      </c>
      <c r="I592">
        <v>159</v>
      </c>
      <c r="J592" t="s">
        <v>14</v>
      </c>
    </row>
    <row r="593" spans="2:10" x14ac:dyDescent="0.45">
      <c r="B593" t="s">
        <v>26</v>
      </c>
      <c r="C593">
        <v>820</v>
      </c>
      <c r="E593" s="4">
        <v>45726</v>
      </c>
      <c r="F593" t="s">
        <v>42</v>
      </c>
      <c r="G593" t="s">
        <v>49</v>
      </c>
      <c r="H593" t="s">
        <v>247</v>
      </c>
      <c r="I593">
        <v>31.8</v>
      </c>
      <c r="J593" t="s">
        <v>14</v>
      </c>
    </row>
    <row r="594" spans="2:10" x14ac:dyDescent="0.45">
      <c r="B594" t="s">
        <v>21</v>
      </c>
      <c r="C594">
        <v>800</v>
      </c>
      <c r="E594" s="4">
        <v>45726</v>
      </c>
      <c r="F594" t="s">
        <v>45</v>
      </c>
      <c r="G594" t="s">
        <v>49</v>
      </c>
      <c r="H594" t="s">
        <v>247</v>
      </c>
      <c r="I594">
        <v>-190.8</v>
      </c>
      <c r="J594" t="s">
        <v>14</v>
      </c>
    </row>
    <row r="595" spans="2:10" x14ac:dyDescent="0.45">
      <c r="B595" t="s">
        <v>87</v>
      </c>
      <c r="C595">
        <v>489</v>
      </c>
      <c r="D595" t="s">
        <v>35</v>
      </c>
      <c r="E595" s="4">
        <v>45727</v>
      </c>
      <c r="F595" t="s">
        <v>32</v>
      </c>
      <c r="G595" t="s">
        <v>248</v>
      </c>
      <c r="H595" t="s">
        <v>249</v>
      </c>
      <c r="I595">
        <v>48</v>
      </c>
      <c r="J595" t="s">
        <v>14</v>
      </c>
    </row>
    <row r="596" spans="2:10" x14ac:dyDescent="0.45">
      <c r="B596" t="s">
        <v>20</v>
      </c>
      <c r="C596">
        <v>650</v>
      </c>
      <c r="E596" s="4">
        <v>45727</v>
      </c>
      <c r="F596" t="s">
        <v>32</v>
      </c>
      <c r="G596" t="s">
        <v>248</v>
      </c>
      <c r="H596" t="s">
        <v>249</v>
      </c>
      <c r="I596">
        <v>-57.6</v>
      </c>
      <c r="J596" t="s">
        <v>14</v>
      </c>
    </row>
    <row r="597" spans="2:10" x14ac:dyDescent="0.45">
      <c r="B597" t="s">
        <v>26</v>
      </c>
      <c r="C597">
        <v>820</v>
      </c>
      <c r="E597" s="4">
        <v>45727</v>
      </c>
      <c r="F597" t="s">
        <v>32</v>
      </c>
      <c r="G597" t="s">
        <v>248</v>
      </c>
      <c r="H597" t="s">
        <v>249</v>
      </c>
      <c r="I597">
        <v>9.6</v>
      </c>
      <c r="J597" t="s">
        <v>14</v>
      </c>
    </row>
    <row r="598" spans="2:10" x14ac:dyDescent="0.45">
      <c r="B598" t="s">
        <v>87</v>
      </c>
      <c r="C598">
        <v>489</v>
      </c>
      <c r="D598" t="s">
        <v>31</v>
      </c>
      <c r="E598" s="4">
        <v>45727</v>
      </c>
      <c r="F598" t="s">
        <v>32</v>
      </c>
      <c r="G598" t="s">
        <v>250</v>
      </c>
      <c r="H598" t="s">
        <v>249</v>
      </c>
      <c r="I598">
        <v>92</v>
      </c>
      <c r="J598" t="s">
        <v>14</v>
      </c>
    </row>
    <row r="599" spans="2:10" x14ac:dyDescent="0.45">
      <c r="B599" t="s">
        <v>20</v>
      </c>
      <c r="C599">
        <v>650</v>
      </c>
      <c r="E599" s="4">
        <v>45727</v>
      </c>
      <c r="F599" t="s">
        <v>32</v>
      </c>
      <c r="G599" t="s">
        <v>250</v>
      </c>
      <c r="H599" t="s">
        <v>249</v>
      </c>
      <c r="I599">
        <v>-110.4</v>
      </c>
      <c r="J599" t="s">
        <v>14</v>
      </c>
    </row>
    <row r="600" spans="2:10" x14ac:dyDescent="0.45">
      <c r="B600" t="s">
        <v>26</v>
      </c>
      <c r="C600">
        <v>820</v>
      </c>
      <c r="E600" s="4">
        <v>45727</v>
      </c>
      <c r="F600" t="s">
        <v>32</v>
      </c>
      <c r="G600" t="s">
        <v>250</v>
      </c>
      <c r="H600" t="s">
        <v>249</v>
      </c>
      <c r="I600">
        <v>18.399999999999999</v>
      </c>
      <c r="J600" t="s">
        <v>14</v>
      </c>
    </row>
    <row r="601" spans="2:10" x14ac:dyDescent="0.45">
      <c r="B601" t="s">
        <v>18</v>
      </c>
      <c r="C601">
        <v>610</v>
      </c>
      <c r="E601" s="4">
        <v>45729</v>
      </c>
      <c r="F601" t="s">
        <v>50</v>
      </c>
      <c r="G601" t="s">
        <v>56</v>
      </c>
      <c r="H601" t="s">
        <v>251</v>
      </c>
      <c r="I601">
        <v>7785.6</v>
      </c>
      <c r="J601" t="s">
        <v>14</v>
      </c>
    </row>
    <row r="602" spans="2:10" x14ac:dyDescent="0.45">
      <c r="B602" t="s">
        <v>53</v>
      </c>
      <c r="C602">
        <v>200</v>
      </c>
      <c r="D602" t="s">
        <v>54</v>
      </c>
      <c r="E602" s="4">
        <v>45729</v>
      </c>
      <c r="F602" t="s">
        <v>50</v>
      </c>
      <c r="G602" t="s">
        <v>56</v>
      </c>
      <c r="H602" t="s">
        <v>251</v>
      </c>
      <c r="I602">
        <v>-6488</v>
      </c>
      <c r="J602" t="s">
        <v>14</v>
      </c>
    </row>
    <row r="603" spans="2:10" x14ac:dyDescent="0.45">
      <c r="B603" t="s">
        <v>26</v>
      </c>
      <c r="C603">
        <v>820</v>
      </c>
      <c r="E603" s="4">
        <v>45729</v>
      </c>
      <c r="F603" t="s">
        <v>50</v>
      </c>
      <c r="G603" t="s">
        <v>56</v>
      </c>
      <c r="H603" t="s">
        <v>251</v>
      </c>
      <c r="I603">
        <v>-1297.5999999999999</v>
      </c>
      <c r="J603" t="s">
        <v>14</v>
      </c>
    </row>
    <row r="604" spans="2:10" x14ac:dyDescent="0.45">
      <c r="B604" t="s">
        <v>18</v>
      </c>
      <c r="C604">
        <v>610</v>
      </c>
      <c r="E604" s="4">
        <v>45729</v>
      </c>
      <c r="F604" t="s">
        <v>55</v>
      </c>
      <c r="G604" t="s">
        <v>118</v>
      </c>
      <c r="H604" t="s">
        <v>205</v>
      </c>
      <c r="I604">
        <v>-1509.6</v>
      </c>
      <c r="J604" t="s">
        <v>14</v>
      </c>
    </row>
    <row r="605" spans="2:10" x14ac:dyDescent="0.45">
      <c r="B605" t="s">
        <v>20</v>
      </c>
      <c r="C605">
        <v>650</v>
      </c>
      <c r="E605" s="4">
        <v>45729</v>
      </c>
      <c r="F605" t="s">
        <v>55</v>
      </c>
      <c r="G605" t="s">
        <v>118</v>
      </c>
      <c r="H605" t="s">
        <v>205</v>
      </c>
      <c r="I605">
        <v>1509.6</v>
      </c>
      <c r="J605" t="s">
        <v>14</v>
      </c>
    </row>
    <row r="606" spans="2:10" x14ac:dyDescent="0.45">
      <c r="B606" t="s">
        <v>21</v>
      </c>
      <c r="C606">
        <v>800</v>
      </c>
      <c r="E606" s="4">
        <v>45729</v>
      </c>
      <c r="F606" t="s">
        <v>45</v>
      </c>
      <c r="G606" t="s">
        <v>49</v>
      </c>
      <c r="H606" t="s">
        <v>203</v>
      </c>
      <c r="I606">
        <v>202.8</v>
      </c>
      <c r="J606" t="s">
        <v>14</v>
      </c>
    </row>
    <row r="607" spans="2:10" x14ac:dyDescent="0.45">
      <c r="B607" t="s">
        <v>20</v>
      </c>
      <c r="C607">
        <v>650</v>
      </c>
      <c r="E607" s="4">
        <v>45729</v>
      </c>
      <c r="F607" t="s">
        <v>45</v>
      </c>
      <c r="G607" t="s">
        <v>49</v>
      </c>
      <c r="H607" t="s">
        <v>203</v>
      </c>
      <c r="I607">
        <v>-202.8</v>
      </c>
      <c r="J607" t="s">
        <v>14</v>
      </c>
    </row>
    <row r="608" spans="2:10" x14ac:dyDescent="0.45">
      <c r="B608" t="s">
        <v>18</v>
      </c>
      <c r="C608">
        <v>610</v>
      </c>
      <c r="E608" s="4">
        <v>45730</v>
      </c>
      <c r="F608" t="s">
        <v>55</v>
      </c>
      <c r="G608" t="s">
        <v>56</v>
      </c>
      <c r="H608" t="s">
        <v>208</v>
      </c>
      <c r="I608">
        <v>-6722.4</v>
      </c>
      <c r="J608" t="s">
        <v>14</v>
      </c>
    </row>
    <row r="609" spans="2:10" x14ac:dyDescent="0.45">
      <c r="B609" t="s">
        <v>20</v>
      </c>
      <c r="C609">
        <v>650</v>
      </c>
      <c r="E609" s="4">
        <v>45730</v>
      </c>
      <c r="F609" t="s">
        <v>55</v>
      </c>
      <c r="G609" t="s">
        <v>56</v>
      </c>
      <c r="H609" t="s">
        <v>208</v>
      </c>
      <c r="I609">
        <v>6722.4</v>
      </c>
      <c r="J609" t="s">
        <v>14</v>
      </c>
    </row>
    <row r="610" spans="2:10" x14ac:dyDescent="0.45">
      <c r="B610" t="s">
        <v>21</v>
      </c>
      <c r="C610">
        <v>800</v>
      </c>
      <c r="E610" s="4">
        <v>45730</v>
      </c>
      <c r="F610" t="s">
        <v>45</v>
      </c>
      <c r="G610" t="s">
        <v>100</v>
      </c>
      <c r="H610" t="s">
        <v>204</v>
      </c>
      <c r="I610">
        <v>316.8</v>
      </c>
      <c r="J610" t="s">
        <v>14</v>
      </c>
    </row>
    <row r="611" spans="2:10" x14ac:dyDescent="0.45">
      <c r="B611" t="s">
        <v>20</v>
      </c>
      <c r="C611">
        <v>650</v>
      </c>
      <c r="E611" s="4">
        <v>45730</v>
      </c>
      <c r="F611" t="s">
        <v>45</v>
      </c>
      <c r="G611" t="s">
        <v>100</v>
      </c>
      <c r="H611" t="s">
        <v>204</v>
      </c>
      <c r="I611">
        <v>-316.8</v>
      </c>
      <c r="J611" t="s">
        <v>14</v>
      </c>
    </row>
    <row r="612" spans="2:10" x14ac:dyDescent="0.45">
      <c r="B612" t="s">
        <v>18</v>
      </c>
      <c r="C612">
        <v>610</v>
      </c>
      <c r="E612" s="4">
        <v>45731</v>
      </c>
      <c r="F612" t="s">
        <v>50</v>
      </c>
      <c r="G612" t="s">
        <v>64</v>
      </c>
      <c r="H612" t="s">
        <v>252</v>
      </c>
      <c r="I612">
        <v>11961.6</v>
      </c>
      <c r="J612" t="s">
        <v>14</v>
      </c>
    </row>
    <row r="613" spans="2:10" x14ac:dyDescent="0.45">
      <c r="B613" t="s">
        <v>18</v>
      </c>
      <c r="C613">
        <v>610</v>
      </c>
      <c r="E613" s="4">
        <v>45731</v>
      </c>
      <c r="F613" t="s">
        <v>50</v>
      </c>
      <c r="G613" t="s">
        <v>118</v>
      </c>
      <c r="H613" t="s">
        <v>253</v>
      </c>
      <c r="I613">
        <v>2584.8000000000002</v>
      </c>
      <c r="J613" t="s">
        <v>14</v>
      </c>
    </row>
    <row r="614" spans="2:10" x14ac:dyDescent="0.45">
      <c r="B614" t="s">
        <v>53</v>
      </c>
      <c r="C614">
        <v>200</v>
      </c>
      <c r="D614" t="s">
        <v>54</v>
      </c>
      <c r="E614" s="4">
        <v>45731</v>
      </c>
      <c r="F614" t="s">
        <v>50</v>
      </c>
      <c r="G614" t="s">
        <v>64</v>
      </c>
      <c r="H614" t="s">
        <v>252</v>
      </c>
      <c r="I614">
        <v>-9968</v>
      </c>
      <c r="J614" t="s">
        <v>14</v>
      </c>
    </row>
    <row r="615" spans="2:10" x14ac:dyDescent="0.45">
      <c r="B615" t="s">
        <v>53</v>
      </c>
      <c r="C615">
        <v>200</v>
      </c>
      <c r="D615" t="s">
        <v>54</v>
      </c>
      <c r="E615" s="4">
        <v>45731</v>
      </c>
      <c r="F615" t="s">
        <v>50</v>
      </c>
      <c r="G615" t="s">
        <v>118</v>
      </c>
      <c r="H615" t="s">
        <v>253</v>
      </c>
      <c r="I615">
        <v>-2154</v>
      </c>
      <c r="J615" t="s">
        <v>14</v>
      </c>
    </row>
    <row r="616" spans="2:10" x14ac:dyDescent="0.45">
      <c r="B616" t="s">
        <v>26</v>
      </c>
      <c r="C616">
        <v>820</v>
      </c>
      <c r="E616" s="4">
        <v>45731</v>
      </c>
      <c r="F616" t="s">
        <v>50</v>
      </c>
      <c r="G616" t="s">
        <v>64</v>
      </c>
      <c r="H616" t="s">
        <v>252</v>
      </c>
      <c r="I616">
        <v>-1993.6</v>
      </c>
      <c r="J616" t="s">
        <v>14</v>
      </c>
    </row>
    <row r="617" spans="2:10" x14ac:dyDescent="0.45">
      <c r="B617" t="s">
        <v>26</v>
      </c>
      <c r="C617">
        <v>820</v>
      </c>
      <c r="E617" s="4">
        <v>45731</v>
      </c>
      <c r="F617" t="s">
        <v>50</v>
      </c>
      <c r="G617" t="s">
        <v>118</v>
      </c>
      <c r="H617" t="s">
        <v>253</v>
      </c>
      <c r="I617">
        <v>-430.8</v>
      </c>
      <c r="J617" t="s">
        <v>14</v>
      </c>
    </row>
    <row r="618" spans="2:10" x14ac:dyDescent="0.45">
      <c r="B618" t="s">
        <v>21</v>
      </c>
      <c r="C618">
        <v>800</v>
      </c>
      <c r="E618" s="4">
        <v>45731</v>
      </c>
      <c r="F618" t="s">
        <v>45</v>
      </c>
      <c r="G618" t="s">
        <v>103</v>
      </c>
      <c r="H618" t="s">
        <v>206</v>
      </c>
      <c r="I618">
        <v>550</v>
      </c>
      <c r="J618" t="s">
        <v>14</v>
      </c>
    </row>
    <row r="619" spans="2:10" x14ac:dyDescent="0.45">
      <c r="B619" t="s">
        <v>20</v>
      </c>
      <c r="C619">
        <v>650</v>
      </c>
      <c r="E619" s="4">
        <v>45731</v>
      </c>
      <c r="F619" t="s">
        <v>45</v>
      </c>
      <c r="G619" t="s">
        <v>103</v>
      </c>
      <c r="H619" t="s">
        <v>206</v>
      </c>
      <c r="I619">
        <v>-550</v>
      </c>
      <c r="J619" t="s">
        <v>14</v>
      </c>
    </row>
    <row r="620" spans="2:10" x14ac:dyDescent="0.45">
      <c r="B620" t="s">
        <v>21</v>
      </c>
      <c r="C620">
        <v>800</v>
      </c>
      <c r="E620" s="4">
        <v>45731</v>
      </c>
      <c r="F620" t="s">
        <v>45</v>
      </c>
      <c r="G620" t="s">
        <v>105</v>
      </c>
      <c r="H620" t="s">
        <v>207</v>
      </c>
      <c r="I620">
        <v>460</v>
      </c>
      <c r="J620" t="s">
        <v>14</v>
      </c>
    </row>
    <row r="621" spans="2:10" x14ac:dyDescent="0.45">
      <c r="B621" t="s">
        <v>20</v>
      </c>
      <c r="C621">
        <v>650</v>
      </c>
      <c r="E621" s="4">
        <v>45731</v>
      </c>
      <c r="F621" t="s">
        <v>45</v>
      </c>
      <c r="G621" t="s">
        <v>105</v>
      </c>
      <c r="H621" t="s">
        <v>207</v>
      </c>
      <c r="I621">
        <v>-460</v>
      </c>
      <c r="J621" t="s">
        <v>14</v>
      </c>
    </row>
    <row r="622" spans="2:10" x14ac:dyDescent="0.45">
      <c r="B622" t="s">
        <v>107</v>
      </c>
      <c r="C622">
        <v>400</v>
      </c>
      <c r="D622" t="s">
        <v>73</v>
      </c>
      <c r="E622" s="4">
        <v>45732</v>
      </c>
      <c r="F622" t="s">
        <v>42</v>
      </c>
      <c r="G622" t="s">
        <v>103</v>
      </c>
      <c r="H622" t="s">
        <v>254</v>
      </c>
      <c r="I622">
        <v>485</v>
      </c>
      <c r="J622" t="s">
        <v>14</v>
      </c>
    </row>
    <row r="623" spans="2:10" x14ac:dyDescent="0.45">
      <c r="B623" t="s">
        <v>21</v>
      </c>
      <c r="C623">
        <v>800</v>
      </c>
      <c r="E623" s="4">
        <v>45732</v>
      </c>
      <c r="F623" t="s">
        <v>45</v>
      </c>
      <c r="G623" t="s">
        <v>103</v>
      </c>
      <c r="H623" t="s">
        <v>254</v>
      </c>
      <c r="I623">
        <v>-485</v>
      </c>
      <c r="J623" t="s">
        <v>14</v>
      </c>
    </row>
    <row r="624" spans="2:10" x14ac:dyDescent="0.45">
      <c r="B624" t="s">
        <v>107</v>
      </c>
      <c r="C624">
        <v>400</v>
      </c>
      <c r="D624" t="s">
        <v>73</v>
      </c>
      <c r="E624" s="4">
        <v>45732</v>
      </c>
      <c r="F624" t="s">
        <v>42</v>
      </c>
      <c r="G624" t="s">
        <v>105</v>
      </c>
      <c r="H624" t="s">
        <v>255</v>
      </c>
      <c r="I624">
        <v>460</v>
      </c>
      <c r="J624" t="s">
        <v>14</v>
      </c>
    </row>
    <row r="625" spans="2:10" x14ac:dyDescent="0.45">
      <c r="B625" t="s">
        <v>21</v>
      </c>
      <c r="C625">
        <v>800</v>
      </c>
      <c r="E625" s="4">
        <v>45732</v>
      </c>
      <c r="F625" t="s">
        <v>45</v>
      </c>
      <c r="G625" t="s">
        <v>105</v>
      </c>
      <c r="H625" t="s">
        <v>255</v>
      </c>
      <c r="I625">
        <v>-460</v>
      </c>
      <c r="J625" t="s">
        <v>14</v>
      </c>
    </row>
    <row r="626" spans="2:10" x14ac:dyDescent="0.45">
      <c r="B626" t="s">
        <v>18</v>
      </c>
      <c r="C626">
        <v>610</v>
      </c>
      <c r="E626" s="4">
        <v>45733</v>
      </c>
      <c r="F626" t="s">
        <v>55</v>
      </c>
      <c r="G626" t="s">
        <v>56</v>
      </c>
      <c r="H626" t="s">
        <v>214</v>
      </c>
      <c r="I626">
        <v>-8404.7999999999993</v>
      </c>
      <c r="J626" t="s">
        <v>14</v>
      </c>
    </row>
    <row r="627" spans="2:10" x14ac:dyDescent="0.45">
      <c r="B627" t="s">
        <v>20</v>
      </c>
      <c r="C627">
        <v>650</v>
      </c>
      <c r="E627" s="4">
        <v>45733</v>
      </c>
      <c r="F627" t="s">
        <v>55</v>
      </c>
      <c r="G627" t="s">
        <v>56</v>
      </c>
      <c r="H627" t="s">
        <v>214</v>
      </c>
      <c r="I627">
        <v>8404.7999999999993</v>
      </c>
      <c r="J627" t="s">
        <v>14</v>
      </c>
    </row>
    <row r="628" spans="2:10" x14ac:dyDescent="0.45">
      <c r="B628" t="s">
        <v>18</v>
      </c>
      <c r="C628">
        <v>610</v>
      </c>
      <c r="E628" s="4">
        <v>45734</v>
      </c>
      <c r="F628" t="s">
        <v>55</v>
      </c>
      <c r="G628" t="s">
        <v>64</v>
      </c>
      <c r="H628" t="s">
        <v>211</v>
      </c>
      <c r="I628">
        <v>-9583.2000000000007</v>
      </c>
      <c r="J628" t="s">
        <v>14</v>
      </c>
    </row>
    <row r="629" spans="2:10" x14ac:dyDescent="0.45">
      <c r="B629" t="s">
        <v>20</v>
      </c>
      <c r="C629">
        <v>650</v>
      </c>
      <c r="E629" s="4">
        <v>45734</v>
      </c>
      <c r="F629" t="s">
        <v>55</v>
      </c>
      <c r="G629" t="s">
        <v>64</v>
      </c>
      <c r="H629" t="s">
        <v>211</v>
      </c>
      <c r="I629">
        <v>9583.2000000000007</v>
      </c>
      <c r="J629" t="s">
        <v>14</v>
      </c>
    </row>
    <row r="630" spans="2:10" x14ac:dyDescent="0.45">
      <c r="B630" t="s">
        <v>99</v>
      </c>
      <c r="C630">
        <v>473</v>
      </c>
      <c r="D630" t="s">
        <v>31</v>
      </c>
      <c r="E630" s="4">
        <v>45734</v>
      </c>
      <c r="F630" t="s">
        <v>42</v>
      </c>
      <c r="G630" t="s">
        <v>156</v>
      </c>
      <c r="H630" t="s">
        <v>256</v>
      </c>
      <c r="I630">
        <v>281</v>
      </c>
      <c r="J630" t="s">
        <v>14</v>
      </c>
    </row>
    <row r="631" spans="2:10" x14ac:dyDescent="0.45">
      <c r="B631" t="s">
        <v>26</v>
      </c>
      <c r="C631">
        <v>820</v>
      </c>
      <c r="E631" s="4">
        <v>45734</v>
      </c>
      <c r="F631" t="s">
        <v>42</v>
      </c>
      <c r="G631" t="s">
        <v>156</v>
      </c>
      <c r="H631" t="s">
        <v>256</v>
      </c>
      <c r="I631">
        <v>56.2</v>
      </c>
      <c r="J631" t="s">
        <v>14</v>
      </c>
    </row>
    <row r="632" spans="2:10" x14ac:dyDescent="0.45">
      <c r="B632" t="s">
        <v>21</v>
      </c>
      <c r="C632">
        <v>800</v>
      </c>
      <c r="E632" s="4">
        <v>45734</v>
      </c>
      <c r="F632" t="s">
        <v>45</v>
      </c>
      <c r="G632" t="s">
        <v>156</v>
      </c>
      <c r="H632" t="s">
        <v>256</v>
      </c>
      <c r="I632">
        <v>-337.2</v>
      </c>
      <c r="J632" t="s">
        <v>14</v>
      </c>
    </row>
    <row r="633" spans="2:10" x14ac:dyDescent="0.45">
      <c r="B633" t="s">
        <v>18</v>
      </c>
      <c r="C633">
        <v>610</v>
      </c>
      <c r="E633" s="4">
        <v>45735</v>
      </c>
      <c r="F633" t="s">
        <v>55</v>
      </c>
      <c r="G633" t="s">
        <v>85</v>
      </c>
      <c r="H633" t="s">
        <v>210</v>
      </c>
      <c r="I633">
        <v>-4144.8</v>
      </c>
      <c r="J633" t="s">
        <v>14</v>
      </c>
    </row>
    <row r="634" spans="2:10" x14ac:dyDescent="0.45">
      <c r="B634" t="s">
        <v>18</v>
      </c>
      <c r="C634">
        <v>610</v>
      </c>
      <c r="E634" s="4">
        <v>45735</v>
      </c>
      <c r="F634" t="s">
        <v>55</v>
      </c>
      <c r="G634" t="s">
        <v>66</v>
      </c>
      <c r="H634" t="s">
        <v>217</v>
      </c>
      <c r="I634">
        <v>-8248.7999999999993</v>
      </c>
      <c r="J634" t="s">
        <v>14</v>
      </c>
    </row>
    <row r="635" spans="2:10" x14ac:dyDescent="0.45">
      <c r="B635" t="s">
        <v>20</v>
      </c>
      <c r="C635">
        <v>650</v>
      </c>
      <c r="E635" s="4">
        <v>45735</v>
      </c>
      <c r="F635" t="s">
        <v>55</v>
      </c>
      <c r="G635" t="s">
        <v>85</v>
      </c>
      <c r="H635" t="s">
        <v>210</v>
      </c>
      <c r="I635">
        <v>4144.8</v>
      </c>
      <c r="J635" t="s">
        <v>14</v>
      </c>
    </row>
    <row r="636" spans="2:10" x14ac:dyDescent="0.45">
      <c r="B636" t="s">
        <v>20</v>
      </c>
      <c r="C636">
        <v>650</v>
      </c>
      <c r="E636" s="4">
        <v>45735</v>
      </c>
      <c r="F636" t="s">
        <v>55</v>
      </c>
      <c r="G636" t="s">
        <v>66</v>
      </c>
      <c r="H636" t="s">
        <v>217</v>
      </c>
      <c r="I636">
        <v>8248.7999999999993</v>
      </c>
      <c r="J636" t="s">
        <v>14</v>
      </c>
    </row>
    <row r="637" spans="2:10" x14ac:dyDescent="0.45">
      <c r="B637" t="s">
        <v>18</v>
      </c>
      <c r="C637">
        <v>610</v>
      </c>
      <c r="E637" s="4">
        <v>45736</v>
      </c>
      <c r="F637" t="s">
        <v>50</v>
      </c>
      <c r="G637" t="s">
        <v>76</v>
      </c>
      <c r="H637" t="s">
        <v>257</v>
      </c>
      <c r="I637">
        <v>3597.6</v>
      </c>
      <c r="J637" t="s">
        <v>14</v>
      </c>
    </row>
    <row r="638" spans="2:10" x14ac:dyDescent="0.45">
      <c r="B638" t="s">
        <v>53</v>
      </c>
      <c r="C638">
        <v>200</v>
      </c>
      <c r="D638" t="s">
        <v>54</v>
      </c>
      <c r="E638" s="4">
        <v>45736</v>
      </c>
      <c r="F638" t="s">
        <v>50</v>
      </c>
      <c r="G638" t="s">
        <v>76</v>
      </c>
      <c r="H638" t="s">
        <v>257</v>
      </c>
      <c r="I638">
        <v>-2998</v>
      </c>
      <c r="J638" t="s">
        <v>14</v>
      </c>
    </row>
    <row r="639" spans="2:10" x14ac:dyDescent="0.45">
      <c r="B639" t="s">
        <v>26</v>
      </c>
      <c r="C639">
        <v>820</v>
      </c>
      <c r="E639" s="4">
        <v>45736</v>
      </c>
      <c r="F639" t="s">
        <v>50</v>
      </c>
      <c r="G639" t="s">
        <v>76</v>
      </c>
      <c r="H639" t="s">
        <v>257</v>
      </c>
      <c r="I639">
        <v>-599.6</v>
      </c>
      <c r="J639" t="s">
        <v>14</v>
      </c>
    </row>
    <row r="640" spans="2:10" x14ac:dyDescent="0.45">
      <c r="B640" t="s">
        <v>18</v>
      </c>
      <c r="C640">
        <v>610</v>
      </c>
      <c r="E640" s="4">
        <v>45736</v>
      </c>
      <c r="F640" t="s">
        <v>55</v>
      </c>
      <c r="G640" t="s">
        <v>94</v>
      </c>
      <c r="H640" t="s">
        <v>212</v>
      </c>
      <c r="I640">
        <v>-7387.2</v>
      </c>
      <c r="J640" t="s">
        <v>14</v>
      </c>
    </row>
    <row r="641" spans="2:10" x14ac:dyDescent="0.45">
      <c r="B641" t="s">
        <v>20</v>
      </c>
      <c r="C641">
        <v>650</v>
      </c>
      <c r="E641" s="4">
        <v>45736</v>
      </c>
      <c r="F641" t="s">
        <v>55</v>
      </c>
      <c r="G641" t="s">
        <v>94</v>
      </c>
      <c r="H641" t="s">
        <v>212</v>
      </c>
      <c r="I641">
        <v>7387.2</v>
      </c>
      <c r="J641" t="s">
        <v>14</v>
      </c>
    </row>
    <row r="642" spans="2:10" x14ac:dyDescent="0.45">
      <c r="B642" t="s">
        <v>23</v>
      </c>
      <c r="C642">
        <v>858</v>
      </c>
      <c r="E642" s="4">
        <v>45736</v>
      </c>
      <c r="F642" t="s">
        <v>116</v>
      </c>
      <c r="G642" t="s">
        <v>116</v>
      </c>
      <c r="H642" t="s">
        <v>227</v>
      </c>
      <c r="I642">
        <v>506.45</v>
      </c>
      <c r="J642" t="s">
        <v>14</v>
      </c>
    </row>
    <row r="643" spans="2:10" x14ac:dyDescent="0.45">
      <c r="B643" t="s">
        <v>20</v>
      </c>
      <c r="C643">
        <v>650</v>
      </c>
      <c r="E643" s="4">
        <v>45736</v>
      </c>
      <c r="F643" t="s">
        <v>116</v>
      </c>
      <c r="G643" t="s">
        <v>116</v>
      </c>
      <c r="H643" t="s">
        <v>227</v>
      </c>
      <c r="I643">
        <v>-506.45</v>
      </c>
      <c r="J643" t="s">
        <v>14</v>
      </c>
    </row>
    <row r="644" spans="2:10" x14ac:dyDescent="0.45">
      <c r="B644" t="s">
        <v>23</v>
      </c>
      <c r="C644">
        <v>858</v>
      </c>
      <c r="E644" s="4">
        <v>45736</v>
      </c>
      <c r="F644" t="s">
        <v>116</v>
      </c>
      <c r="G644" t="s">
        <v>116</v>
      </c>
      <c r="H644" t="s">
        <v>227</v>
      </c>
      <c r="I644">
        <v>487.3</v>
      </c>
      <c r="J644" t="s">
        <v>14</v>
      </c>
    </row>
    <row r="645" spans="2:10" x14ac:dyDescent="0.45">
      <c r="B645" t="s">
        <v>20</v>
      </c>
      <c r="C645">
        <v>650</v>
      </c>
      <c r="E645" s="4">
        <v>45736</v>
      </c>
      <c r="F645" t="s">
        <v>116</v>
      </c>
      <c r="G645" t="s">
        <v>116</v>
      </c>
      <c r="H645" t="s">
        <v>227</v>
      </c>
      <c r="I645">
        <v>-487.3</v>
      </c>
      <c r="J645" t="s">
        <v>14</v>
      </c>
    </row>
    <row r="646" spans="2:10" x14ac:dyDescent="0.45">
      <c r="B646" t="s">
        <v>23</v>
      </c>
      <c r="C646">
        <v>858</v>
      </c>
      <c r="E646" s="4">
        <v>45736</v>
      </c>
      <c r="F646" t="s">
        <v>116</v>
      </c>
      <c r="G646" t="s">
        <v>116</v>
      </c>
      <c r="H646" t="s">
        <v>227</v>
      </c>
      <c r="I646">
        <v>231.25</v>
      </c>
      <c r="J646" t="s">
        <v>14</v>
      </c>
    </row>
    <row r="647" spans="2:10" x14ac:dyDescent="0.45">
      <c r="B647" t="s">
        <v>20</v>
      </c>
      <c r="C647">
        <v>650</v>
      </c>
      <c r="E647" s="4">
        <v>45736</v>
      </c>
      <c r="F647" t="s">
        <v>116</v>
      </c>
      <c r="G647" t="s">
        <v>116</v>
      </c>
      <c r="H647" t="s">
        <v>227</v>
      </c>
      <c r="I647">
        <v>-231.25</v>
      </c>
      <c r="J647" t="s">
        <v>14</v>
      </c>
    </row>
    <row r="648" spans="2:10" x14ac:dyDescent="0.45">
      <c r="B648" t="s">
        <v>23</v>
      </c>
      <c r="C648">
        <v>858</v>
      </c>
      <c r="E648" s="4">
        <v>45736</v>
      </c>
      <c r="F648" t="s">
        <v>116</v>
      </c>
      <c r="G648" t="s">
        <v>116</v>
      </c>
      <c r="H648" t="s">
        <v>227</v>
      </c>
      <c r="I648">
        <v>140</v>
      </c>
      <c r="J648" t="s">
        <v>14</v>
      </c>
    </row>
    <row r="649" spans="2:10" x14ac:dyDescent="0.45">
      <c r="B649" t="s">
        <v>20</v>
      </c>
      <c r="C649">
        <v>650</v>
      </c>
      <c r="E649" s="4">
        <v>45736</v>
      </c>
      <c r="F649" t="s">
        <v>116</v>
      </c>
      <c r="G649" t="s">
        <v>116</v>
      </c>
      <c r="H649" t="s">
        <v>227</v>
      </c>
      <c r="I649">
        <v>-140</v>
      </c>
      <c r="J649" t="s">
        <v>14</v>
      </c>
    </row>
    <row r="650" spans="2:10" x14ac:dyDescent="0.45">
      <c r="B650" t="s">
        <v>18</v>
      </c>
      <c r="C650">
        <v>610</v>
      </c>
      <c r="E650" s="4">
        <v>45737</v>
      </c>
      <c r="F650" t="s">
        <v>55</v>
      </c>
      <c r="G650" t="s">
        <v>85</v>
      </c>
      <c r="H650" t="s">
        <v>218</v>
      </c>
      <c r="I650">
        <v>-5347.2</v>
      </c>
      <c r="J650" t="s">
        <v>14</v>
      </c>
    </row>
    <row r="651" spans="2:10" x14ac:dyDescent="0.45">
      <c r="B651" t="s">
        <v>20</v>
      </c>
      <c r="C651">
        <v>650</v>
      </c>
      <c r="E651" s="4">
        <v>45737</v>
      </c>
      <c r="F651" t="s">
        <v>55</v>
      </c>
      <c r="G651" t="s">
        <v>85</v>
      </c>
      <c r="H651" t="s">
        <v>218</v>
      </c>
      <c r="I651">
        <v>5347.2</v>
      </c>
      <c r="J651" t="s">
        <v>14</v>
      </c>
    </row>
    <row r="652" spans="2:10" x14ac:dyDescent="0.45">
      <c r="B652" t="s">
        <v>18</v>
      </c>
      <c r="C652">
        <v>610</v>
      </c>
      <c r="E652" s="4">
        <v>45738</v>
      </c>
      <c r="F652" t="s">
        <v>50</v>
      </c>
      <c r="G652" t="s">
        <v>51</v>
      </c>
      <c r="H652" t="s">
        <v>258</v>
      </c>
      <c r="I652">
        <v>6837.6</v>
      </c>
      <c r="J652" t="s">
        <v>14</v>
      </c>
    </row>
    <row r="653" spans="2:10" x14ac:dyDescent="0.45">
      <c r="B653" t="s">
        <v>53</v>
      </c>
      <c r="C653">
        <v>200</v>
      </c>
      <c r="D653" t="s">
        <v>54</v>
      </c>
      <c r="E653" s="4">
        <v>45738</v>
      </c>
      <c r="F653" t="s">
        <v>50</v>
      </c>
      <c r="G653" t="s">
        <v>51</v>
      </c>
      <c r="H653" t="s">
        <v>258</v>
      </c>
      <c r="I653">
        <v>-5698</v>
      </c>
      <c r="J653" t="s">
        <v>14</v>
      </c>
    </row>
    <row r="654" spans="2:10" x14ac:dyDescent="0.45">
      <c r="B654" t="s">
        <v>26</v>
      </c>
      <c r="C654">
        <v>820</v>
      </c>
      <c r="E654" s="4">
        <v>45738</v>
      </c>
      <c r="F654" t="s">
        <v>50</v>
      </c>
      <c r="G654" t="s">
        <v>51</v>
      </c>
      <c r="H654" t="s">
        <v>258</v>
      </c>
      <c r="I654">
        <v>-1139.5999999999999</v>
      </c>
      <c r="J654" t="s">
        <v>14</v>
      </c>
    </row>
    <row r="655" spans="2:10" x14ac:dyDescent="0.45">
      <c r="B655" t="s">
        <v>21</v>
      </c>
      <c r="C655">
        <v>800</v>
      </c>
      <c r="E655" s="4">
        <v>45738</v>
      </c>
      <c r="F655" t="s">
        <v>45</v>
      </c>
      <c r="G655" t="s">
        <v>156</v>
      </c>
      <c r="H655" t="s">
        <v>213</v>
      </c>
      <c r="I655">
        <v>333.6</v>
      </c>
      <c r="J655" t="s">
        <v>14</v>
      </c>
    </row>
    <row r="656" spans="2:10" x14ac:dyDescent="0.45">
      <c r="B656" t="s">
        <v>20</v>
      </c>
      <c r="C656">
        <v>650</v>
      </c>
      <c r="E656" s="4">
        <v>45738</v>
      </c>
      <c r="F656" t="s">
        <v>45</v>
      </c>
      <c r="G656" t="s">
        <v>156</v>
      </c>
      <c r="H656" t="s">
        <v>213</v>
      </c>
      <c r="I656">
        <v>-333.6</v>
      </c>
      <c r="J656" t="s">
        <v>14</v>
      </c>
    </row>
    <row r="657" spans="2:10" x14ac:dyDescent="0.45">
      <c r="B657" t="s">
        <v>18</v>
      </c>
      <c r="C657">
        <v>610</v>
      </c>
      <c r="E657" s="4">
        <v>45739</v>
      </c>
      <c r="F657" t="s">
        <v>50</v>
      </c>
      <c r="G657" t="s">
        <v>56</v>
      </c>
      <c r="H657" t="s">
        <v>259</v>
      </c>
      <c r="I657">
        <v>9007.2000000000007</v>
      </c>
      <c r="J657" t="s">
        <v>14</v>
      </c>
    </row>
    <row r="658" spans="2:10" x14ac:dyDescent="0.45">
      <c r="B658" t="s">
        <v>18</v>
      </c>
      <c r="C658">
        <v>610</v>
      </c>
      <c r="E658" s="4">
        <v>45739</v>
      </c>
      <c r="F658" t="s">
        <v>50</v>
      </c>
      <c r="G658" t="s">
        <v>85</v>
      </c>
      <c r="H658" t="s">
        <v>260</v>
      </c>
      <c r="I658">
        <v>5800.8</v>
      </c>
      <c r="J658" t="s">
        <v>14</v>
      </c>
    </row>
    <row r="659" spans="2:10" x14ac:dyDescent="0.45">
      <c r="B659" t="s">
        <v>53</v>
      </c>
      <c r="C659">
        <v>200</v>
      </c>
      <c r="D659" t="s">
        <v>54</v>
      </c>
      <c r="E659" s="4">
        <v>45739</v>
      </c>
      <c r="F659" t="s">
        <v>50</v>
      </c>
      <c r="G659" t="s">
        <v>56</v>
      </c>
      <c r="H659" t="s">
        <v>259</v>
      </c>
      <c r="I659">
        <v>-7506</v>
      </c>
      <c r="J659" t="s">
        <v>14</v>
      </c>
    </row>
    <row r="660" spans="2:10" x14ac:dyDescent="0.45">
      <c r="B660" t="s">
        <v>53</v>
      </c>
      <c r="C660">
        <v>200</v>
      </c>
      <c r="D660" t="s">
        <v>54</v>
      </c>
      <c r="E660" s="4">
        <v>45739</v>
      </c>
      <c r="F660" t="s">
        <v>50</v>
      </c>
      <c r="G660" t="s">
        <v>85</v>
      </c>
      <c r="H660" t="s">
        <v>260</v>
      </c>
      <c r="I660">
        <v>-4834</v>
      </c>
      <c r="J660" t="s">
        <v>14</v>
      </c>
    </row>
    <row r="661" spans="2:10" x14ac:dyDescent="0.45">
      <c r="B661" t="s">
        <v>26</v>
      </c>
      <c r="C661">
        <v>820</v>
      </c>
      <c r="E661" s="4">
        <v>45739</v>
      </c>
      <c r="F661" t="s">
        <v>50</v>
      </c>
      <c r="G661" t="s">
        <v>56</v>
      </c>
      <c r="H661" t="s">
        <v>259</v>
      </c>
      <c r="I661">
        <v>-1501.2</v>
      </c>
      <c r="J661" t="s">
        <v>14</v>
      </c>
    </row>
    <row r="662" spans="2:10" x14ac:dyDescent="0.45">
      <c r="B662" t="s">
        <v>26</v>
      </c>
      <c r="C662">
        <v>820</v>
      </c>
      <c r="E662" s="4">
        <v>45739</v>
      </c>
      <c r="F662" t="s">
        <v>50</v>
      </c>
      <c r="G662" t="s">
        <v>85</v>
      </c>
      <c r="H662" t="s">
        <v>260</v>
      </c>
      <c r="I662">
        <v>-966.8</v>
      </c>
      <c r="J662" t="s">
        <v>14</v>
      </c>
    </row>
    <row r="663" spans="2:10" x14ac:dyDescent="0.45">
      <c r="B663" t="s">
        <v>24</v>
      </c>
      <c r="C663">
        <v>825</v>
      </c>
      <c r="E663" s="4">
        <v>45739</v>
      </c>
      <c r="F663" t="s">
        <v>116</v>
      </c>
      <c r="G663" t="s">
        <v>116</v>
      </c>
      <c r="H663" t="s">
        <v>227</v>
      </c>
      <c r="I663">
        <v>2634.2</v>
      </c>
      <c r="J663" t="s">
        <v>14</v>
      </c>
    </row>
    <row r="664" spans="2:10" x14ac:dyDescent="0.45">
      <c r="B664" t="s">
        <v>20</v>
      </c>
      <c r="C664">
        <v>650</v>
      </c>
      <c r="E664" s="4">
        <v>45739</v>
      </c>
      <c r="F664" t="s">
        <v>116</v>
      </c>
      <c r="G664" t="s">
        <v>125</v>
      </c>
      <c r="H664" t="s">
        <v>227</v>
      </c>
      <c r="I664">
        <v>-2634.2</v>
      </c>
      <c r="J664" t="s">
        <v>14</v>
      </c>
    </row>
    <row r="665" spans="2:10" x14ac:dyDescent="0.45">
      <c r="B665" t="s">
        <v>24</v>
      </c>
      <c r="C665">
        <v>825</v>
      </c>
      <c r="E665" s="4">
        <v>45739</v>
      </c>
      <c r="F665" t="s">
        <v>116</v>
      </c>
      <c r="G665" t="s">
        <v>116</v>
      </c>
      <c r="H665" t="s">
        <v>227</v>
      </c>
      <c r="I665">
        <v>2475.6</v>
      </c>
      <c r="J665" t="s">
        <v>14</v>
      </c>
    </row>
    <row r="666" spans="2:10" x14ac:dyDescent="0.45">
      <c r="B666" t="s">
        <v>20</v>
      </c>
      <c r="C666">
        <v>650</v>
      </c>
      <c r="E666" s="4">
        <v>45739</v>
      </c>
      <c r="F666" t="s">
        <v>116</v>
      </c>
      <c r="G666" t="s">
        <v>125</v>
      </c>
      <c r="H666" t="s">
        <v>227</v>
      </c>
      <c r="I666">
        <v>-2475.6</v>
      </c>
      <c r="J666" t="s">
        <v>14</v>
      </c>
    </row>
    <row r="667" spans="2:10" x14ac:dyDescent="0.45">
      <c r="B667" t="s">
        <v>24</v>
      </c>
      <c r="C667">
        <v>825</v>
      </c>
      <c r="E667" s="4">
        <v>45739</v>
      </c>
      <c r="F667" t="s">
        <v>116</v>
      </c>
      <c r="G667" t="s">
        <v>116</v>
      </c>
      <c r="H667" t="s">
        <v>227</v>
      </c>
      <c r="I667">
        <v>1176.76</v>
      </c>
      <c r="J667" t="s">
        <v>14</v>
      </c>
    </row>
    <row r="668" spans="2:10" x14ac:dyDescent="0.45">
      <c r="B668" t="s">
        <v>20</v>
      </c>
      <c r="C668">
        <v>650</v>
      </c>
      <c r="E668" s="4">
        <v>45739</v>
      </c>
      <c r="F668" t="s">
        <v>116</v>
      </c>
      <c r="G668" t="s">
        <v>125</v>
      </c>
      <c r="H668" t="s">
        <v>227</v>
      </c>
      <c r="I668">
        <v>-1176.76</v>
      </c>
      <c r="J668" t="s">
        <v>14</v>
      </c>
    </row>
    <row r="669" spans="2:10" x14ac:dyDescent="0.45">
      <c r="B669" t="s">
        <v>24</v>
      </c>
      <c r="C669">
        <v>825</v>
      </c>
      <c r="E669" s="4">
        <v>45739</v>
      </c>
      <c r="F669" t="s">
        <v>116</v>
      </c>
      <c r="G669" t="s">
        <v>116</v>
      </c>
      <c r="H669" t="s">
        <v>227</v>
      </c>
      <c r="I669">
        <v>732.47</v>
      </c>
      <c r="J669" t="s">
        <v>14</v>
      </c>
    </row>
    <row r="670" spans="2:10" x14ac:dyDescent="0.45">
      <c r="B670" t="s">
        <v>20</v>
      </c>
      <c r="C670">
        <v>650</v>
      </c>
      <c r="E670" s="4">
        <v>45739</v>
      </c>
      <c r="F670" t="s">
        <v>116</v>
      </c>
      <c r="G670" t="s">
        <v>125</v>
      </c>
      <c r="H670" t="s">
        <v>227</v>
      </c>
      <c r="I670">
        <v>-732.47</v>
      </c>
      <c r="J670" t="s">
        <v>14</v>
      </c>
    </row>
    <row r="671" spans="2:10" x14ac:dyDescent="0.45">
      <c r="B671" t="s">
        <v>18</v>
      </c>
      <c r="C671">
        <v>610</v>
      </c>
      <c r="E671" s="4">
        <v>45740</v>
      </c>
      <c r="F671" t="s">
        <v>50</v>
      </c>
      <c r="G671" t="s">
        <v>66</v>
      </c>
      <c r="H671" t="s">
        <v>261</v>
      </c>
      <c r="I671">
        <v>3516</v>
      </c>
      <c r="J671" t="s">
        <v>14</v>
      </c>
    </row>
    <row r="672" spans="2:10" x14ac:dyDescent="0.45">
      <c r="B672" t="s">
        <v>53</v>
      </c>
      <c r="C672">
        <v>200</v>
      </c>
      <c r="D672" t="s">
        <v>54</v>
      </c>
      <c r="E672" s="4">
        <v>45740</v>
      </c>
      <c r="F672" t="s">
        <v>50</v>
      </c>
      <c r="G672" t="s">
        <v>66</v>
      </c>
      <c r="H672" t="s">
        <v>261</v>
      </c>
      <c r="I672">
        <v>-2930</v>
      </c>
      <c r="J672" t="s">
        <v>14</v>
      </c>
    </row>
    <row r="673" spans="2:10" x14ac:dyDescent="0.45">
      <c r="B673" t="s">
        <v>26</v>
      </c>
      <c r="C673">
        <v>820</v>
      </c>
      <c r="E673" s="4">
        <v>45740</v>
      </c>
      <c r="F673" t="s">
        <v>50</v>
      </c>
      <c r="G673" t="s">
        <v>66</v>
      </c>
      <c r="H673" t="s">
        <v>261</v>
      </c>
      <c r="I673">
        <v>-586</v>
      </c>
      <c r="J673" t="s">
        <v>14</v>
      </c>
    </row>
    <row r="674" spans="2:10" x14ac:dyDescent="0.45">
      <c r="B674" t="s">
        <v>21</v>
      </c>
      <c r="C674">
        <v>800</v>
      </c>
      <c r="E674" s="4">
        <v>45740</v>
      </c>
      <c r="F674" t="s">
        <v>45</v>
      </c>
      <c r="G674" t="s">
        <v>128</v>
      </c>
      <c r="H674" t="s">
        <v>215</v>
      </c>
      <c r="I674">
        <v>384</v>
      </c>
      <c r="J674" t="s">
        <v>14</v>
      </c>
    </row>
    <row r="675" spans="2:10" x14ac:dyDescent="0.45">
      <c r="B675" t="s">
        <v>20</v>
      </c>
      <c r="C675">
        <v>650</v>
      </c>
      <c r="E675" s="4">
        <v>45740</v>
      </c>
      <c r="F675" t="s">
        <v>45</v>
      </c>
      <c r="G675" t="s">
        <v>128</v>
      </c>
      <c r="H675" t="s">
        <v>215</v>
      </c>
      <c r="I675">
        <v>-384</v>
      </c>
      <c r="J675" t="s">
        <v>14</v>
      </c>
    </row>
    <row r="676" spans="2:10" x14ac:dyDescent="0.45">
      <c r="B676" t="s">
        <v>18</v>
      </c>
      <c r="C676">
        <v>610</v>
      </c>
      <c r="E676" s="4">
        <v>45741</v>
      </c>
      <c r="F676" t="s">
        <v>55</v>
      </c>
      <c r="G676" t="s">
        <v>118</v>
      </c>
      <c r="H676" t="s">
        <v>221</v>
      </c>
      <c r="I676">
        <v>-2510.4</v>
      </c>
      <c r="J676" t="s">
        <v>14</v>
      </c>
    </row>
    <row r="677" spans="2:10" x14ac:dyDescent="0.45">
      <c r="B677" t="s">
        <v>20</v>
      </c>
      <c r="C677">
        <v>650</v>
      </c>
      <c r="E677" s="4">
        <v>45741</v>
      </c>
      <c r="F677" t="s">
        <v>55</v>
      </c>
      <c r="G677" t="s">
        <v>118</v>
      </c>
      <c r="H677" t="s">
        <v>221</v>
      </c>
      <c r="I677">
        <v>2510.4</v>
      </c>
      <c r="J677" t="s">
        <v>14</v>
      </c>
    </row>
    <row r="678" spans="2:10" x14ac:dyDescent="0.45">
      <c r="B678" t="s">
        <v>132</v>
      </c>
      <c r="C678">
        <v>408</v>
      </c>
      <c r="D678" t="s">
        <v>31</v>
      </c>
      <c r="E678" s="4">
        <v>45741</v>
      </c>
      <c r="F678" t="s">
        <v>42</v>
      </c>
      <c r="G678" t="s">
        <v>128</v>
      </c>
      <c r="H678" t="s">
        <v>262</v>
      </c>
      <c r="I678">
        <v>320</v>
      </c>
      <c r="J678" t="s">
        <v>14</v>
      </c>
    </row>
    <row r="679" spans="2:10" x14ac:dyDescent="0.45">
      <c r="B679" t="s">
        <v>26</v>
      </c>
      <c r="C679">
        <v>820</v>
      </c>
      <c r="E679" s="4">
        <v>45741</v>
      </c>
      <c r="F679" t="s">
        <v>42</v>
      </c>
      <c r="G679" t="s">
        <v>128</v>
      </c>
      <c r="H679" t="s">
        <v>262</v>
      </c>
      <c r="I679">
        <v>64</v>
      </c>
      <c r="J679" t="s">
        <v>14</v>
      </c>
    </row>
    <row r="680" spans="2:10" x14ac:dyDescent="0.45">
      <c r="B680" t="s">
        <v>21</v>
      </c>
      <c r="C680">
        <v>800</v>
      </c>
      <c r="E680" s="4">
        <v>45741</v>
      </c>
      <c r="F680" t="s">
        <v>45</v>
      </c>
      <c r="G680" t="s">
        <v>128</v>
      </c>
      <c r="H680" t="s">
        <v>262</v>
      </c>
      <c r="I680">
        <v>-384</v>
      </c>
      <c r="J680" t="s">
        <v>14</v>
      </c>
    </row>
    <row r="681" spans="2:10" x14ac:dyDescent="0.45">
      <c r="B681" t="s">
        <v>21</v>
      </c>
      <c r="C681">
        <v>800</v>
      </c>
      <c r="E681" s="4">
        <v>45742</v>
      </c>
      <c r="F681" t="s">
        <v>45</v>
      </c>
      <c r="G681" t="s">
        <v>49</v>
      </c>
      <c r="H681" t="s">
        <v>216</v>
      </c>
      <c r="I681">
        <v>319.2</v>
      </c>
      <c r="J681" t="s">
        <v>14</v>
      </c>
    </row>
    <row r="682" spans="2:10" x14ac:dyDescent="0.45">
      <c r="B682" t="s">
        <v>20</v>
      </c>
      <c r="C682">
        <v>650</v>
      </c>
      <c r="E682" s="4">
        <v>45742</v>
      </c>
      <c r="F682" t="s">
        <v>45</v>
      </c>
      <c r="G682" t="s">
        <v>49</v>
      </c>
      <c r="H682" t="s">
        <v>216</v>
      </c>
      <c r="I682">
        <v>-319.2</v>
      </c>
      <c r="J682" t="s">
        <v>14</v>
      </c>
    </row>
    <row r="683" spans="2:10" x14ac:dyDescent="0.45">
      <c r="B683" t="s">
        <v>18</v>
      </c>
      <c r="C683">
        <v>610</v>
      </c>
      <c r="E683" s="4">
        <v>45743</v>
      </c>
      <c r="F683" t="s">
        <v>50</v>
      </c>
      <c r="G683" t="s">
        <v>94</v>
      </c>
      <c r="H683" t="s">
        <v>263</v>
      </c>
      <c r="I683">
        <v>4279.2</v>
      </c>
      <c r="J683" t="s">
        <v>14</v>
      </c>
    </row>
    <row r="684" spans="2:10" x14ac:dyDescent="0.45">
      <c r="B684" t="s">
        <v>53</v>
      </c>
      <c r="C684">
        <v>200</v>
      </c>
      <c r="D684" t="s">
        <v>54</v>
      </c>
      <c r="E684" s="4">
        <v>45743</v>
      </c>
      <c r="F684" t="s">
        <v>50</v>
      </c>
      <c r="G684" t="s">
        <v>94</v>
      </c>
      <c r="H684" t="s">
        <v>263</v>
      </c>
      <c r="I684">
        <v>-3566</v>
      </c>
      <c r="J684" t="s">
        <v>14</v>
      </c>
    </row>
    <row r="685" spans="2:10" x14ac:dyDescent="0.45">
      <c r="B685" t="s">
        <v>26</v>
      </c>
      <c r="C685">
        <v>820</v>
      </c>
      <c r="E685" s="4">
        <v>45743</v>
      </c>
      <c r="F685" t="s">
        <v>50</v>
      </c>
      <c r="G685" t="s">
        <v>94</v>
      </c>
      <c r="H685" t="s">
        <v>263</v>
      </c>
      <c r="I685">
        <v>-713.2</v>
      </c>
      <c r="J685" t="s">
        <v>14</v>
      </c>
    </row>
    <row r="686" spans="2:10" x14ac:dyDescent="0.45">
      <c r="B686" t="s">
        <v>18</v>
      </c>
      <c r="C686">
        <v>610</v>
      </c>
      <c r="E686" s="4">
        <v>45743</v>
      </c>
      <c r="F686" t="s">
        <v>55</v>
      </c>
      <c r="G686" t="s">
        <v>56</v>
      </c>
      <c r="H686" t="s">
        <v>230</v>
      </c>
      <c r="I686">
        <v>-9552</v>
      </c>
      <c r="J686" t="s">
        <v>14</v>
      </c>
    </row>
    <row r="687" spans="2:10" x14ac:dyDescent="0.45">
      <c r="B687" t="s">
        <v>20</v>
      </c>
      <c r="C687">
        <v>650</v>
      </c>
      <c r="E687" s="4">
        <v>45743</v>
      </c>
      <c r="F687" t="s">
        <v>55</v>
      </c>
      <c r="G687" t="s">
        <v>56</v>
      </c>
      <c r="H687" t="s">
        <v>230</v>
      </c>
      <c r="I687">
        <v>9552</v>
      </c>
      <c r="J687" t="s">
        <v>14</v>
      </c>
    </row>
    <row r="688" spans="2:10" x14ac:dyDescent="0.45">
      <c r="B688" t="s">
        <v>41</v>
      </c>
      <c r="C688">
        <v>429</v>
      </c>
      <c r="D688" t="s">
        <v>35</v>
      </c>
      <c r="E688" s="4">
        <v>45743</v>
      </c>
      <c r="F688" t="s">
        <v>42</v>
      </c>
      <c r="G688" t="s">
        <v>43</v>
      </c>
      <c r="H688" t="s">
        <v>264</v>
      </c>
      <c r="I688">
        <v>80</v>
      </c>
      <c r="J688" t="s">
        <v>14</v>
      </c>
    </row>
    <row r="689" spans="2:10" x14ac:dyDescent="0.45">
      <c r="B689" t="s">
        <v>26</v>
      </c>
      <c r="C689">
        <v>820</v>
      </c>
      <c r="E689" s="4">
        <v>45743</v>
      </c>
      <c r="F689" t="s">
        <v>42</v>
      </c>
      <c r="G689" t="s">
        <v>43</v>
      </c>
      <c r="H689" t="s">
        <v>264</v>
      </c>
      <c r="I689">
        <v>16</v>
      </c>
      <c r="J689" t="s">
        <v>14</v>
      </c>
    </row>
    <row r="690" spans="2:10" x14ac:dyDescent="0.45">
      <c r="B690" t="s">
        <v>21</v>
      </c>
      <c r="C690">
        <v>800</v>
      </c>
      <c r="E690" s="4">
        <v>45743</v>
      </c>
      <c r="F690" t="s">
        <v>45</v>
      </c>
      <c r="G690" t="s">
        <v>43</v>
      </c>
      <c r="H690" t="s">
        <v>264</v>
      </c>
      <c r="I690">
        <v>-96</v>
      </c>
      <c r="J690" t="s">
        <v>14</v>
      </c>
    </row>
    <row r="691" spans="2:10" x14ac:dyDescent="0.45">
      <c r="B691" t="s">
        <v>21</v>
      </c>
      <c r="C691">
        <v>800</v>
      </c>
      <c r="E691" s="4">
        <v>45743</v>
      </c>
      <c r="F691" t="s">
        <v>45</v>
      </c>
      <c r="G691" t="s">
        <v>43</v>
      </c>
      <c r="H691" t="s">
        <v>219</v>
      </c>
      <c r="I691">
        <v>136.80000000000001</v>
      </c>
      <c r="J691" t="s">
        <v>14</v>
      </c>
    </row>
    <row r="692" spans="2:10" x14ac:dyDescent="0.45">
      <c r="B692" t="s">
        <v>20</v>
      </c>
      <c r="C692">
        <v>650</v>
      </c>
      <c r="E692" s="4">
        <v>45743</v>
      </c>
      <c r="F692" t="s">
        <v>45</v>
      </c>
      <c r="G692" t="s">
        <v>43</v>
      </c>
      <c r="H692" t="s">
        <v>219</v>
      </c>
      <c r="I692">
        <v>-136.80000000000001</v>
      </c>
      <c r="J692" t="s">
        <v>14</v>
      </c>
    </row>
    <row r="693" spans="2:10" x14ac:dyDescent="0.45">
      <c r="B693" t="s">
        <v>18</v>
      </c>
      <c r="C693">
        <v>610</v>
      </c>
      <c r="E693" s="4">
        <v>45744</v>
      </c>
      <c r="F693" t="s">
        <v>55</v>
      </c>
      <c r="G693" t="s">
        <v>78</v>
      </c>
      <c r="H693" t="s">
        <v>238</v>
      </c>
      <c r="I693">
        <v>-11536.8</v>
      </c>
      <c r="J693" t="s">
        <v>14</v>
      </c>
    </row>
    <row r="694" spans="2:10" x14ac:dyDescent="0.45">
      <c r="B694" t="s">
        <v>20</v>
      </c>
      <c r="C694">
        <v>650</v>
      </c>
      <c r="E694" s="4">
        <v>45744</v>
      </c>
      <c r="F694" t="s">
        <v>55</v>
      </c>
      <c r="G694" t="s">
        <v>78</v>
      </c>
      <c r="H694" t="s">
        <v>238</v>
      </c>
      <c r="I694">
        <v>11536.8</v>
      </c>
      <c r="J694" t="s">
        <v>14</v>
      </c>
    </row>
    <row r="695" spans="2:10" x14ac:dyDescent="0.45">
      <c r="B695" t="s">
        <v>18</v>
      </c>
      <c r="C695">
        <v>610</v>
      </c>
      <c r="E695" s="4">
        <v>45746</v>
      </c>
      <c r="F695" t="s">
        <v>55</v>
      </c>
      <c r="G695" t="s">
        <v>76</v>
      </c>
      <c r="H695" t="s">
        <v>220</v>
      </c>
      <c r="I695">
        <v>-3405.6</v>
      </c>
      <c r="J695" t="s">
        <v>14</v>
      </c>
    </row>
    <row r="696" spans="2:10" x14ac:dyDescent="0.45">
      <c r="B696" t="s">
        <v>18</v>
      </c>
      <c r="C696">
        <v>610</v>
      </c>
      <c r="E696" s="4">
        <v>45746</v>
      </c>
      <c r="F696" t="s">
        <v>55</v>
      </c>
      <c r="G696" t="s">
        <v>60</v>
      </c>
      <c r="H696" t="s">
        <v>241</v>
      </c>
      <c r="I696">
        <v>-3556.8</v>
      </c>
      <c r="J696" t="s">
        <v>14</v>
      </c>
    </row>
    <row r="697" spans="2:10" x14ac:dyDescent="0.45">
      <c r="B697" t="s">
        <v>20</v>
      </c>
      <c r="C697">
        <v>650</v>
      </c>
      <c r="E697" s="4">
        <v>45746</v>
      </c>
      <c r="F697" t="s">
        <v>55</v>
      </c>
      <c r="G697" t="s">
        <v>76</v>
      </c>
      <c r="H697" t="s">
        <v>220</v>
      </c>
      <c r="I697">
        <v>3405.6</v>
      </c>
      <c r="J697" t="s">
        <v>14</v>
      </c>
    </row>
    <row r="698" spans="2:10" x14ac:dyDescent="0.45">
      <c r="B698" t="s">
        <v>20</v>
      </c>
      <c r="C698">
        <v>650</v>
      </c>
      <c r="E698" s="4">
        <v>45746</v>
      </c>
      <c r="F698" t="s">
        <v>55</v>
      </c>
      <c r="G698" t="s">
        <v>60</v>
      </c>
      <c r="H698" t="s">
        <v>241</v>
      </c>
      <c r="I698">
        <v>3556.8</v>
      </c>
      <c r="J698" t="s">
        <v>14</v>
      </c>
    </row>
    <row r="699" spans="2:10" x14ac:dyDescent="0.45">
      <c r="B699" t="s">
        <v>21</v>
      </c>
      <c r="C699">
        <v>800</v>
      </c>
      <c r="E699" s="4">
        <v>45747</v>
      </c>
      <c r="F699" t="s">
        <v>42</v>
      </c>
      <c r="G699" t="s">
        <v>138</v>
      </c>
      <c r="H699" t="s">
        <v>265</v>
      </c>
      <c r="I699">
        <v>-36672</v>
      </c>
      <c r="J699" t="s">
        <v>14</v>
      </c>
    </row>
    <row r="700" spans="2:10" x14ac:dyDescent="0.45">
      <c r="B700" t="s">
        <v>21</v>
      </c>
      <c r="C700">
        <v>800</v>
      </c>
      <c r="E700" s="4">
        <v>45747</v>
      </c>
      <c r="F700" t="s">
        <v>42</v>
      </c>
      <c r="G700" t="s">
        <v>142</v>
      </c>
      <c r="H700" t="s">
        <v>266</v>
      </c>
      <c r="I700">
        <v>-13162.8</v>
      </c>
      <c r="J700" t="s">
        <v>14</v>
      </c>
    </row>
    <row r="701" spans="2:10" x14ac:dyDescent="0.45">
      <c r="B701" t="s">
        <v>21</v>
      </c>
      <c r="C701">
        <v>800</v>
      </c>
      <c r="E701" s="4">
        <v>45747</v>
      </c>
      <c r="F701" t="s">
        <v>42</v>
      </c>
      <c r="G701" t="s">
        <v>140</v>
      </c>
      <c r="H701" t="s">
        <v>267</v>
      </c>
      <c r="I701">
        <v>-18116.400000000001</v>
      </c>
      <c r="J701" t="s">
        <v>14</v>
      </c>
    </row>
    <row r="702" spans="2:10" x14ac:dyDescent="0.45">
      <c r="B702" t="s">
        <v>26</v>
      </c>
      <c r="C702">
        <v>820</v>
      </c>
      <c r="E702" s="4">
        <v>45747</v>
      </c>
      <c r="F702" t="s">
        <v>42</v>
      </c>
      <c r="G702" t="s">
        <v>138</v>
      </c>
      <c r="H702" t="s">
        <v>265</v>
      </c>
      <c r="I702">
        <v>6112</v>
      </c>
      <c r="J702" t="s">
        <v>14</v>
      </c>
    </row>
    <row r="703" spans="2:10" x14ac:dyDescent="0.45">
      <c r="B703" t="s">
        <v>26</v>
      </c>
      <c r="C703">
        <v>820</v>
      </c>
      <c r="E703" s="4">
        <v>45747</v>
      </c>
      <c r="F703" t="s">
        <v>42</v>
      </c>
      <c r="G703" t="s">
        <v>142</v>
      </c>
      <c r="H703" t="s">
        <v>266</v>
      </c>
      <c r="I703">
        <v>2193.8000000000002</v>
      </c>
      <c r="J703" t="s">
        <v>14</v>
      </c>
    </row>
    <row r="704" spans="2:10" x14ac:dyDescent="0.45">
      <c r="B704" t="s">
        <v>26</v>
      </c>
      <c r="C704">
        <v>820</v>
      </c>
      <c r="E704" s="4">
        <v>45747</v>
      </c>
      <c r="F704" t="s">
        <v>42</v>
      </c>
      <c r="G704" t="s">
        <v>140</v>
      </c>
      <c r="H704" t="s">
        <v>267</v>
      </c>
      <c r="I704">
        <v>3019.4</v>
      </c>
      <c r="J704" t="s">
        <v>14</v>
      </c>
    </row>
    <row r="705" spans="2:10" x14ac:dyDescent="0.45">
      <c r="B705" t="s">
        <v>144</v>
      </c>
      <c r="C705">
        <v>310</v>
      </c>
      <c r="D705" t="s">
        <v>145</v>
      </c>
      <c r="E705" s="4">
        <v>45747</v>
      </c>
      <c r="F705" t="s">
        <v>42</v>
      </c>
      <c r="G705" t="s">
        <v>138</v>
      </c>
      <c r="H705" t="s">
        <v>265</v>
      </c>
      <c r="I705">
        <v>30560</v>
      </c>
      <c r="J705" t="s">
        <v>14</v>
      </c>
    </row>
    <row r="706" spans="2:10" x14ac:dyDescent="0.45">
      <c r="B706" t="s">
        <v>144</v>
      </c>
      <c r="C706">
        <v>310</v>
      </c>
      <c r="D706" t="s">
        <v>145</v>
      </c>
      <c r="E706" s="4">
        <v>45747</v>
      </c>
      <c r="F706" t="s">
        <v>42</v>
      </c>
      <c r="G706" t="s">
        <v>142</v>
      </c>
      <c r="H706" t="s">
        <v>266</v>
      </c>
      <c r="I706">
        <v>10969</v>
      </c>
      <c r="J706" t="s">
        <v>14</v>
      </c>
    </row>
    <row r="707" spans="2:10" x14ac:dyDescent="0.45">
      <c r="B707" t="s">
        <v>144</v>
      </c>
      <c r="C707">
        <v>310</v>
      </c>
      <c r="D707" t="s">
        <v>145</v>
      </c>
      <c r="E707" s="4">
        <v>45747</v>
      </c>
      <c r="F707" t="s">
        <v>42</v>
      </c>
      <c r="G707" t="s">
        <v>140</v>
      </c>
      <c r="H707" t="s">
        <v>267</v>
      </c>
      <c r="I707">
        <v>15097</v>
      </c>
      <c r="J707" t="s">
        <v>14</v>
      </c>
    </row>
    <row r="708" spans="2:10" x14ac:dyDescent="0.45">
      <c r="B708" t="s">
        <v>21</v>
      </c>
      <c r="C708">
        <v>800</v>
      </c>
      <c r="E708" s="4">
        <v>45747</v>
      </c>
      <c r="F708" t="s">
        <v>45</v>
      </c>
      <c r="G708" t="s">
        <v>142</v>
      </c>
      <c r="H708" t="s">
        <v>222</v>
      </c>
      <c r="I708">
        <v>13346.4</v>
      </c>
      <c r="J708" t="s">
        <v>14</v>
      </c>
    </row>
    <row r="709" spans="2:10" x14ac:dyDescent="0.45">
      <c r="B709" t="s">
        <v>21</v>
      </c>
      <c r="C709">
        <v>800</v>
      </c>
      <c r="E709" s="4">
        <v>45747</v>
      </c>
      <c r="F709" t="s">
        <v>45</v>
      </c>
      <c r="G709" t="s">
        <v>138</v>
      </c>
      <c r="H709" t="s">
        <v>223</v>
      </c>
      <c r="I709">
        <v>35779.199999999997</v>
      </c>
      <c r="J709" t="s">
        <v>14</v>
      </c>
    </row>
    <row r="710" spans="2:10" x14ac:dyDescent="0.45">
      <c r="B710" t="s">
        <v>21</v>
      </c>
      <c r="C710">
        <v>800</v>
      </c>
      <c r="E710" s="4">
        <v>45747</v>
      </c>
      <c r="F710" t="s">
        <v>45</v>
      </c>
      <c r="G710" t="s">
        <v>140</v>
      </c>
      <c r="H710" t="s">
        <v>224</v>
      </c>
      <c r="I710">
        <v>13875.6</v>
      </c>
      <c r="J710" t="s">
        <v>14</v>
      </c>
    </row>
    <row r="711" spans="2:10" x14ac:dyDescent="0.45">
      <c r="B711" t="s">
        <v>20</v>
      </c>
      <c r="C711">
        <v>650</v>
      </c>
      <c r="E711" s="4">
        <v>45747</v>
      </c>
      <c r="F711" t="s">
        <v>45</v>
      </c>
      <c r="G711" t="s">
        <v>142</v>
      </c>
      <c r="H711" t="s">
        <v>222</v>
      </c>
      <c r="I711">
        <v>-13346.4</v>
      </c>
      <c r="J711" t="s">
        <v>14</v>
      </c>
    </row>
    <row r="712" spans="2:10" x14ac:dyDescent="0.45">
      <c r="B712" t="s">
        <v>20</v>
      </c>
      <c r="C712">
        <v>650</v>
      </c>
      <c r="E712" s="4">
        <v>45747</v>
      </c>
      <c r="F712" t="s">
        <v>45</v>
      </c>
      <c r="G712" t="s">
        <v>138</v>
      </c>
      <c r="H712" t="s">
        <v>223</v>
      </c>
      <c r="I712">
        <v>-35779.199999999997</v>
      </c>
      <c r="J712" t="s">
        <v>14</v>
      </c>
    </row>
    <row r="713" spans="2:10" x14ac:dyDescent="0.45">
      <c r="B713" t="s">
        <v>20</v>
      </c>
      <c r="C713">
        <v>650</v>
      </c>
      <c r="E713" s="4">
        <v>45747</v>
      </c>
      <c r="F713" t="s">
        <v>45</v>
      </c>
      <c r="G713" t="s">
        <v>140</v>
      </c>
      <c r="H713" t="s">
        <v>224</v>
      </c>
      <c r="I713">
        <v>-13875.6</v>
      </c>
      <c r="J713" t="s">
        <v>14</v>
      </c>
    </row>
    <row r="714" spans="2:10" x14ac:dyDescent="0.45">
      <c r="B714" t="s">
        <v>132</v>
      </c>
      <c r="C714">
        <v>408</v>
      </c>
      <c r="D714" t="s">
        <v>35</v>
      </c>
      <c r="E714" s="4">
        <v>45747</v>
      </c>
      <c r="F714" t="s">
        <v>42</v>
      </c>
      <c r="G714" t="s">
        <v>150</v>
      </c>
      <c r="H714" t="s">
        <v>268</v>
      </c>
      <c r="I714">
        <v>350</v>
      </c>
      <c r="J714" t="s">
        <v>14</v>
      </c>
    </row>
    <row r="715" spans="2:10" x14ac:dyDescent="0.45">
      <c r="B715" t="s">
        <v>26</v>
      </c>
      <c r="C715">
        <v>820</v>
      </c>
      <c r="E715" s="4">
        <v>45747</v>
      </c>
      <c r="F715" t="s">
        <v>42</v>
      </c>
      <c r="G715" t="s">
        <v>150</v>
      </c>
      <c r="H715" t="s">
        <v>268</v>
      </c>
      <c r="I715">
        <v>70</v>
      </c>
      <c r="J715" t="s">
        <v>14</v>
      </c>
    </row>
    <row r="716" spans="2:10" x14ac:dyDescent="0.45">
      <c r="B716" t="s">
        <v>21</v>
      </c>
      <c r="C716">
        <v>800</v>
      </c>
      <c r="E716" s="4">
        <v>45747</v>
      </c>
      <c r="F716" t="s">
        <v>45</v>
      </c>
      <c r="G716" t="s">
        <v>150</v>
      </c>
      <c r="H716" t="s">
        <v>268</v>
      </c>
      <c r="I716">
        <v>-420</v>
      </c>
      <c r="J716" t="s">
        <v>14</v>
      </c>
    </row>
    <row r="717" spans="2:10" x14ac:dyDescent="0.45">
      <c r="B717" t="s">
        <v>21</v>
      </c>
      <c r="C717">
        <v>800</v>
      </c>
      <c r="E717" s="4">
        <v>45747</v>
      </c>
      <c r="F717" t="s">
        <v>45</v>
      </c>
      <c r="G717" t="s">
        <v>150</v>
      </c>
      <c r="H717" t="s">
        <v>225</v>
      </c>
      <c r="I717">
        <v>420</v>
      </c>
      <c r="J717" t="s">
        <v>14</v>
      </c>
    </row>
    <row r="718" spans="2:10" x14ac:dyDescent="0.45">
      <c r="B718" t="s">
        <v>20</v>
      </c>
      <c r="C718">
        <v>650</v>
      </c>
      <c r="E718" s="4">
        <v>45747</v>
      </c>
      <c r="F718" t="s">
        <v>45</v>
      </c>
      <c r="G718" t="s">
        <v>150</v>
      </c>
      <c r="H718" t="s">
        <v>225</v>
      </c>
      <c r="I718">
        <v>-420</v>
      </c>
      <c r="J718" t="s">
        <v>14</v>
      </c>
    </row>
    <row r="719" spans="2:10" x14ac:dyDescent="0.45">
      <c r="B719" t="s">
        <v>70</v>
      </c>
      <c r="C719">
        <v>425</v>
      </c>
      <c r="D719" t="s">
        <v>35</v>
      </c>
      <c r="E719" s="4">
        <v>45747</v>
      </c>
      <c r="F719" t="s">
        <v>42</v>
      </c>
      <c r="G719" t="s">
        <v>153</v>
      </c>
      <c r="H719" t="s">
        <v>269</v>
      </c>
      <c r="I719">
        <v>49</v>
      </c>
      <c r="J719" t="s">
        <v>14</v>
      </c>
    </row>
    <row r="720" spans="2:10" x14ac:dyDescent="0.45">
      <c r="B720" t="s">
        <v>21</v>
      </c>
      <c r="C720">
        <v>800</v>
      </c>
      <c r="E720" s="4">
        <v>45747</v>
      </c>
      <c r="F720" t="s">
        <v>45</v>
      </c>
      <c r="G720" t="s">
        <v>153</v>
      </c>
      <c r="H720" t="s">
        <v>269</v>
      </c>
      <c r="I720">
        <v>-49</v>
      </c>
      <c r="J720" t="s">
        <v>14</v>
      </c>
    </row>
    <row r="721" spans="2:10" x14ac:dyDescent="0.45">
      <c r="B721" t="s">
        <v>21</v>
      </c>
      <c r="C721">
        <v>800</v>
      </c>
      <c r="E721" s="4">
        <v>45747</v>
      </c>
      <c r="F721" t="s">
        <v>45</v>
      </c>
      <c r="G721" t="s">
        <v>153</v>
      </c>
      <c r="H721" t="s">
        <v>226</v>
      </c>
      <c r="I721">
        <v>60</v>
      </c>
      <c r="J721" t="s">
        <v>14</v>
      </c>
    </row>
    <row r="722" spans="2:10" x14ac:dyDescent="0.45">
      <c r="B722" t="s">
        <v>20</v>
      </c>
      <c r="C722">
        <v>650</v>
      </c>
      <c r="E722" s="4">
        <v>45747</v>
      </c>
      <c r="F722" t="s">
        <v>45</v>
      </c>
      <c r="G722" t="s">
        <v>153</v>
      </c>
      <c r="H722" t="s">
        <v>226</v>
      </c>
      <c r="I722">
        <v>-60</v>
      </c>
      <c r="J722" t="s">
        <v>14</v>
      </c>
    </row>
    <row r="723" spans="2:10" x14ac:dyDescent="0.45">
      <c r="B723" t="s">
        <v>41</v>
      </c>
      <c r="C723">
        <v>429</v>
      </c>
      <c r="D723" t="s">
        <v>31</v>
      </c>
      <c r="E723" s="4">
        <v>45747</v>
      </c>
      <c r="F723" t="s">
        <v>42</v>
      </c>
      <c r="G723" t="s">
        <v>49</v>
      </c>
      <c r="H723" t="s">
        <v>270</v>
      </c>
      <c r="I723">
        <v>285</v>
      </c>
      <c r="J723" t="s">
        <v>14</v>
      </c>
    </row>
    <row r="724" spans="2:10" x14ac:dyDescent="0.45">
      <c r="B724" t="s">
        <v>26</v>
      </c>
      <c r="C724">
        <v>820</v>
      </c>
      <c r="E724" s="4">
        <v>45747</v>
      </c>
      <c r="F724" t="s">
        <v>42</v>
      </c>
      <c r="G724" t="s">
        <v>49</v>
      </c>
      <c r="H724" t="s">
        <v>270</v>
      </c>
      <c r="I724">
        <v>57</v>
      </c>
      <c r="J724" t="s">
        <v>14</v>
      </c>
    </row>
    <row r="725" spans="2:10" x14ac:dyDescent="0.45">
      <c r="B725" t="s">
        <v>21</v>
      </c>
      <c r="C725">
        <v>800</v>
      </c>
      <c r="E725" s="4">
        <v>45747</v>
      </c>
      <c r="F725" t="s">
        <v>45</v>
      </c>
      <c r="G725" t="s">
        <v>49</v>
      </c>
      <c r="H725" t="s">
        <v>270</v>
      </c>
      <c r="I725">
        <v>-342</v>
      </c>
      <c r="J725" t="s">
        <v>14</v>
      </c>
    </row>
    <row r="726" spans="2:10" x14ac:dyDescent="0.45">
      <c r="B726" t="s">
        <v>158</v>
      </c>
      <c r="C726">
        <v>477</v>
      </c>
      <c r="D726" t="s">
        <v>35</v>
      </c>
      <c r="E726" s="4">
        <v>45747</v>
      </c>
      <c r="F726" t="s">
        <v>116</v>
      </c>
      <c r="G726" t="s">
        <v>116</v>
      </c>
      <c r="H726" t="s">
        <v>271</v>
      </c>
      <c r="I726">
        <v>11884</v>
      </c>
      <c r="J726" t="s">
        <v>14</v>
      </c>
    </row>
    <row r="727" spans="2:10" x14ac:dyDescent="0.45">
      <c r="B727" t="s">
        <v>160</v>
      </c>
      <c r="C727">
        <v>479</v>
      </c>
      <c r="D727" t="s">
        <v>35</v>
      </c>
      <c r="E727" s="4">
        <v>45747</v>
      </c>
      <c r="F727" t="s">
        <v>116</v>
      </c>
      <c r="G727" t="s">
        <v>116</v>
      </c>
      <c r="H727" t="s">
        <v>271</v>
      </c>
      <c r="I727">
        <v>911.49</v>
      </c>
      <c r="J727" t="s">
        <v>14</v>
      </c>
    </row>
    <row r="728" spans="2:10" x14ac:dyDescent="0.45">
      <c r="B728" t="s">
        <v>161</v>
      </c>
      <c r="C728">
        <v>482</v>
      </c>
      <c r="D728" t="s">
        <v>35</v>
      </c>
      <c r="E728" s="4">
        <v>45747</v>
      </c>
      <c r="F728" t="s">
        <v>116</v>
      </c>
      <c r="G728" t="s">
        <v>116</v>
      </c>
      <c r="H728" t="s">
        <v>271</v>
      </c>
      <c r="I728">
        <v>594.20000000000005</v>
      </c>
      <c r="J728" t="s">
        <v>14</v>
      </c>
    </row>
    <row r="729" spans="2:10" x14ac:dyDescent="0.45">
      <c r="B729" t="s">
        <v>23</v>
      </c>
      <c r="C729">
        <v>858</v>
      </c>
      <c r="E729" s="4">
        <v>45747</v>
      </c>
      <c r="F729" t="s">
        <v>116</v>
      </c>
      <c r="G729" t="s">
        <v>116</v>
      </c>
      <c r="H729" t="s">
        <v>271</v>
      </c>
      <c r="I729">
        <v>-594.20000000000005</v>
      </c>
      <c r="J729" t="s">
        <v>14</v>
      </c>
    </row>
    <row r="730" spans="2:10" x14ac:dyDescent="0.45">
      <c r="B730" t="s">
        <v>24</v>
      </c>
      <c r="C730">
        <v>825</v>
      </c>
      <c r="E730" s="4">
        <v>45747</v>
      </c>
      <c r="F730" t="s">
        <v>116</v>
      </c>
      <c r="G730" t="s">
        <v>116</v>
      </c>
      <c r="H730" t="s">
        <v>271</v>
      </c>
      <c r="I730">
        <v>-3050.61</v>
      </c>
      <c r="J730" t="s">
        <v>14</v>
      </c>
    </row>
    <row r="731" spans="2:10" x14ac:dyDescent="0.45">
      <c r="B731" t="s">
        <v>20</v>
      </c>
      <c r="C731">
        <v>650</v>
      </c>
      <c r="E731" s="4">
        <v>45747</v>
      </c>
      <c r="F731" t="s">
        <v>116</v>
      </c>
      <c r="G731" t="s">
        <v>162</v>
      </c>
      <c r="H731" t="s">
        <v>271</v>
      </c>
      <c r="I731">
        <v>-9744.8799999999992</v>
      </c>
      <c r="J731" t="s">
        <v>14</v>
      </c>
    </row>
    <row r="732" spans="2:10" x14ac:dyDescent="0.45">
      <c r="B732" t="s">
        <v>158</v>
      </c>
      <c r="C732">
        <v>477</v>
      </c>
      <c r="D732" t="s">
        <v>31</v>
      </c>
      <c r="E732" s="4">
        <v>45747</v>
      </c>
      <c r="F732" t="s">
        <v>116</v>
      </c>
      <c r="G732" t="s">
        <v>116</v>
      </c>
      <c r="H732" t="s">
        <v>271</v>
      </c>
      <c r="I732">
        <v>9248</v>
      </c>
      <c r="J732" t="s">
        <v>14</v>
      </c>
    </row>
    <row r="733" spans="2:10" x14ac:dyDescent="0.45">
      <c r="B733" t="s">
        <v>160</v>
      </c>
      <c r="C733">
        <v>479</v>
      </c>
      <c r="D733" t="s">
        <v>31</v>
      </c>
      <c r="E733" s="4">
        <v>45747</v>
      </c>
      <c r="F733" t="s">
        <v>116</v>
      </c>
      <c r="G733" t="s">
        <v>116</v>
      </c>
      <c r="H733" t="s">
        <v>271</v>
      </c>
      <c r="I733">
        <v>715.91</v>
      </c>
      <c r="J733" t="s">
        <v>14</v>
      </c>
    </row>
    <row r="734" spans="2:10" x14ac:dyDescent="0.45">
      <c r="B734" t="s">
        <v>161</v>
      </c>
      <c r="C734">
        <v>482</v>
      </c>
      <c r="D734" t="s">
        <v>31</v>
      </c>
      <c r="E734" s="4">
        <v>45747</v>
      </c>
      <c r="F734" t="s">
        <v>116</v>
      </c>
      <c r="G734" t="s">
        <v>116</v>
      </c>
      <c r="H734" t="s">
        <v>271</v>
      </c>
      <c r="I734">
        <v>462.4</v>
      </c>
      <c r="J734" t="s">
        <v>14</v>
      </c>
    </row>
    <row r="735" spans="2:10" x14ac:dyDescent="0.45">
      <c r="B735" t="s">
        <v>23</v>
      </c>
      <c r="C735">
        <v>858</v>
      </c>
      <c r="E735" s="4">
        <v>45747</v>
      </c>
      <c r="F735" t="s">
        <v>116</v>
      </c>
      <c r="G735" t="s">
        <v>116</v>
      </c>
      <c r="H735" t="s">
        <v>271</v>
      </c>
      <c r="I735">
        <v>-462.4</v>
      </c>
      <c r="J735" t="s">
        <v>14</v>
      </c>
    </row>
    <row r="736" spans="2:10" x14ac:dyDescent="0.45">
      <c r="B736" t="s">
        <v>24</v>
      </c>
      <c r="C736">
        <v>825</v>
      </c>
      <c r="E736" s="4">
        <v>45747</v>
      </c>
      <c r="F736" t="s">
        <v>116</v>
      </c>
      <c r="G736" t="s">
        <v>116</v>
      </c>
      <c r="H736" t="s">
        <v>271</v>
      </c>
      <c r="I736">
        <v>-2380.5500000000002</v>
      </c>
      <c r="J736" t="s">
        <v>14</v>
      </c>
    </row>
    <row r="737" spans="2:10" x14ac:dyDescent="0.45">
      <c r="B737" t="s">
        <v>20</v>
      </c>
      <c r="C737">
        <v>650</v>
      </c>
      <c r="E737" s="4">
        <v>45747</v>
      </c>
      <c r="F737" t="s">
        <v>116</v>
      </c>
      <c r="G737" t="s">
        <v>162</v>
      </c>
      <c r="H737" t="s">
        <v>271</v>
      </c>
      <c r="I737">
        <v>-7583.36</v>
      </c>
      <c r="J737" t="s">
        <v>14</v>
      </c>
    </row>
    <row r="738" spans="2:10" x14ac:dyDescent="0.45">
      <c r="B738" t="s">
        <v>158</v>
      </c>
      <c r="C738">
        <v>477</v>
      </c>
      <c r="D738" t="s">
        <v>73</v>
      </c>
      <c r="E738" s="4">
        <v>45747</v>
      </c>
      <c r="F738" t="s">
        <v>116</v>
      </c>
      <c r="G738" t="s">
        <v>116</v>
      </c>
      <c r="H738" t="s">
        <v>271</v>
      </c>
      <c r="I738">
        <v>4823</v>
      </c>
      <c r="J738" t="s">
        <v>14</v>
      </c>
    </row>
    <row r="739" spans="2:10" x14ac:dyDescent="0.45">
      <c r="B739" t="s">
        <v>160</v>
      </c>
      <c r="C739">
        <v>479</v>
      </c>
      <c r="D739" t="s">
        <v>73</v>
      </c>
      <c r="E739" s="4">
        <v>45747</v>
      </c>
      <c r="F739" t="s">
        <v>116</v>
      </c>
      <c r="G739" t="s">
        <v>116</v>
      </c>
      <c r="H739" t="s">
        <v>271</v>
      </c>
      <c r="I739">
        <v>358.37</v>
      </c>
      <c r="J739" t="s">
        <v>14</v>
      </c>
    </row>
    <row r="740" spans="2:10" x14ac:dyDescent="0.45">
      <c r="B740" t="s">
        <v>161</v>
      </c>
      <c r="C740">
        <v>482</v>
      </c>
      <c r="D740" t="s">
        <v>73</v>
      </c>
      <c r="E740" s="4">
        <v>45747</v>
      </c>
      <c r="F740" t="s">
        <v>116</v>
      </c>
      <c r="G740" t="s">
        <v>116</v>
      </c>
      <c r="H740" t="s">
        <v>271</v>
      </c>
      <c r="I740">
        <v>241.15</v>
      </c>
      <c r="J740" t="s">
        <v>14</v>
      </c>
    </row>
    <row r="741" spans="2:10" x14ac:dyDescent="0.45">
      <c r="B741" t="s">
        <v>23</v>
      </c>
      <c r="C741">
        <v>858</v>
      </c>
      <c r="E741" s="4">
        <v>45747</v>
      </c>
      <c r="F741" t="s">
        <v>116</v>
      </c>
      <c r="G741" t="s">
        <v>116</v>
      </c>
      <c r="H741" t="s">
        <v>271</v>
      </c>
      <c r="I741">
        <v>-241.15</v>
      </c>
      <c r="J741" t="s">
        <v>14</v>
      </c>
    </row>
    <row r="742" spans="2:10" x14ac:dyDescent="0.45">
      <c r="B742" t="s">
        <v>24</v>
      </c>
      <c r="C742">
        <v>825</v>
      </c>
      <c r="E742" s="4">
        <v>45747</v>
      </c>
      <c r="F742" t="s">
        <v>116</v>
      </c>
      <c r="G742" t="s">
        <v>116</v>
      </c>
      <c r="H742" t="s">
        <v>271</v>
      </c>
      <c r="I742">
        <v>-1226.51</v>
      </c>
      <c r="J742" t="s">
        <v>14</v>
      </c>
    </row>
    <row r="743" spans="2:10" x14ac:dyDescent="0.45">
      <c r="B743" t="s">
        <v>20</v>
      </c>
      <c r="C743">
        <v>650</v>
      </c>
      <c r="E743" s="4">
        <v>45747</v>
      </c>
      <c r="F743" t="s">
        <v>116</v>
      </c>
      <c r="G743" t="s">
        <v>162</v>
      </c>
      <c r="H743" t="s">
        <v>271</v>
      </c>
      <c r="I743">
        <v>-3954.86</v>
      </c>
      <c r="J743" t="s">
        <v>14</v>
      </c>
    </row>
    <row r="744" spans="2:10" x14ac:dyDescent="0.45">
      <c r="B744" t="s">
        <v>158</v>
      </c>
      <c r="C744">
        <v>477</v>
      </c>
      <c r="D744" t="s">
        <v>163</v>
      </c>
      <c r="E744" s="4">
        <v>45747</v>
      </c>
      <c r="F744" t="s">
        <v>116</v>
      </c>
      <c r="G744" t="s">
        <v>116</v>
      </c>
      <c r="H744" t="s">
        <v>271</v>
      </c>
      <c r="I744">
        <v>2581</v>
      </c>
      <c r="J744" t="s">
        <v>14</v>
      </c>
    </row>
    <row r="745" spans="2:10" x14ac:dyDescent="0.45">
      <c r="B745" t="s">
        <v>160</v>
      </c>
      <c r="C745">
        <v>479</v>
      </c>
      <c r="D745" t="s">
        <v>163</v>
      </c>
      <c r="E745" s="4">
        <v>45747</v>
      </c>
      <c r="F745" t="s">
        <v>116</v>
      </c>
      <c r="G745" t="s">
        <v>116</v>
      </c>
      <c r="H745" t="s">
        <v>271</v>
      </c>
      <c r="I745">
        <v>195.12</v>
      </c>
      <c r="J745" t="s">
        <v>14</v>
      </c>
    </row>
    <row r="746" spans="2:10" x14ac:dyDescent="0.45">
      <c r="B746" t="s">
        <v>161</v>
      </c>
      <c r="C746">
        <v>482</v>
      </c>
      <c r="D746" t="s">
        <v>163</v>
      </c>
      <c r="E746" s="4">
        <v>45747</v>
      </c>
      <c r="F746" t="s">
        <v>116</v>
      </c>
      <c r="G746" t="s">
        <v>116</v>
      </c>
      <c r="H746" t="s">
        <v>271</v>
      </c>
      <c r="I746">
        <v>129.05000000000001</v>
      </c>
      <c r="J746" t="s">
        <v>14</v>
      </c>
    </row>
    <row r="747" spans="2:10" x14ac:dyDescent="0.45">
      <c r="B747" t="s">
        <v>23</v>
      </c>
      <c r="C747">
        <v>858</v>
      </c>
      <c r="E747" s="4">
        <v>45747</v>
      </c>
      <c r="F747" t="s">
        <v>116</v>
      </c>
      <c r="G747" t="s">
        <v>116</v>
      </c>
      <c r="H747" t="s">
        <v>271</v>
      </c>
      <c r="I747">
        <v>-129.05000000000001</v>
      </c>
      <c r="J747" t="s">
        <v>14</v>
      </c>
    </row>
    <row r="748" spans="2:10" x14ac:dyDescent="0.45">
      <c r="B748" t="s">
        <v>24</v>
      </c>
      <c r="C748">
        <v>825</v>
      </c>
      <c r="E748" s="4">
        <v>45747</v>
      </c>
      <c r="F748" t="s">
        <v>116</v>
      </c>
      <c r="G748" t="s">
        <v>116</v>
      </c>
      <c r="H748" t="s">
        <v>271</v>
      </c>
      <c r="I748">
        <v>-659.7</v>
      </c>
      <c r="J748" t="s">
        <v>14</v>
      </c>
    </row>
    <row r="749" spans="2:10" x14ac:dyDescent="0.45">
      <c r="B749" t="s">
        <v>20</v>
      </c>
      <c r="C749">
        <v>650</v>
      </c>
      <c r="E749" s="4">
        <v>45747</v>
      </c>
      <c r="F749" t="s">
        <v>116</v>
      </c>
      <c r="G749" t="s">
        <v>162</v>
      </c>
      <c r="H749" t="s">
        <v>271</v>
      </c>
      <c r="I749">
        <v>-2116.42</v>
      </c>
      <c r="J749" t="s">
        <v>14</v>
      </c>
    </row>
    <row r="750" spans="2:10" x14ac:dyDescent="0.45">
      <c r="B750" t="s">
        <v>17</v>
      </c>
      <c r="C750">
        <v>630</v>
      </c>
      <c r="E750" s="4">
        <v>45747</v>
      </c>
      <c r="F750" t="s">
        <v>164</v>
      </c>
      <c r="G750" t="s">
        <v>165</v>
      </c>
      <c r="H750" t="s">
        <v>272</v>
      </c>
      <c r="I750">
        <v>5055</v>
      </c>
      <c r="J750" t="s">
        <v>14</v>
      </c>
    </row>
    <row r="751" spans="2:10" x14ac:dyDescent="0.45">
      <c r="B751" t="s">
        <v>144</v>
      </c>
      <c r="C751">
        <v>310</v>
      </c>
      <c r="D751" t="s">
        <v>145</v>
      </c>
      <c r="E751" s="4">
        <v>45747</v>
      </c>
      <c r="F751" t="s">
        <v>164</v>
      </c>
      <c r="G751" t="s">
        <v>165</v>
      </c>
      <c r="H751" t="s">
        <v>272</v>
      </c>
      <c r="I751">
        <v>-5055</v>
      </c>
      <c r="J751" t="s">
        <v>14</v>
      </c>
    </row>
    <row r="752" spans="2:10" x14ac:dyDescent="0.45">
      <c r="B752" t="s">
        <v>12</v>
      </c>
      <c r="C752">
        <v>710</v>
      </c>
      <c r="E752" s="4">
        <v>45747</v>
      </c>
      <c r="F752" t="s">
        <v>167</v>
      </c>
      <c r="I752">
        <v>0</v>
      </c>
      <c r="J752" t="s">
        <v>14</v>
      </c>
    </row>
    <row r="753" spans="2:10" x14ac:dyDescent="0.45">
      <c r="B753" t="s">
        <v>26</v>
      </c>
      <c r="C753">
        <v>820</v>
      </c>
      <c r="E753" s="4">
        <v>45747</v>
      </c>
      <c r="F753" t="s">
        <v>167</v>
      </c>
      <c r="I753">
        <v>0</v>
      </c>
      <c r="J753" t="s">
        <v>14</v>
      </c>
    </row>
    <row r="754" spans="2:10" x14ac:dyDescent="0.45">
      <c r="B754" t="s">
        <v>20</v>
      </c>
      <c r="C754">
        <v>650</v>
      </c>
      <c r="E754" s="4">
        <v>45747</v>
      </c>
      <c r="F754" t="s">
        <v>167</v>
      </c>
      <c r="I754">
        <v>0</v>
      </c>
      <c r="J754" t="s">
        <v>14</v>
      </c>
    </row>
    <row r="755" spans="2:10" x14ac:dyDescent="0.45">
      <c r="B755" t="s">
        <v>12</v>
      </c>
      <c r="C755">
        <v>710</v>
      </c>
      <c r="E755" s="4">
        <v>45747</v>
      </c>
      <c r="F755" t="s">
        <v>168</v>
      </c>
      <c r="I755">
        <v>-875.67</v>
      </c>
      <c r="J755" t="s">
        <v>14</v>
      </c>
    </row>
    <row r="756" spans="2:10" x14ac:dyDescent="0.45">
      <c r="B756" t="s">
        <v>169</v>
      </c>
      <c r="C756">
        <v>416</v>
      </c>
      <c r="D756" t="s">
        <v>35</v>
      </c>
      <c r="E756" s="4">
        <v>45747</v>
      </c>
      <c r="F756" t="s">
        <v>168</v>
      </c>
      <c r="I756">
        <v>875.67</v>
      </c>
      <c r="J756" t="s">
        <v>14</v>
      </c>
    </row>
    <row r="757" spans="2:10" x14ac:dyDescent="0.45">
      <c r="B757" t="s">
        <v>15</v>
      </c>
      <c r="C757">
        <v>720</v>
      </c>
      <c r="E757" s="4">
        <v>45747</v>
      </c>
      <c r="F757" t="s">
        <v>170</v>
      </c>
      <c r="I757">
        <v>0</v>
      </c>
      <c r="J757" t="s">
        <v>14</v>
      </c>
    </row>
    <row r="758" spans="2:10" x14ac:dyDescent="0.45">
      <c r="B758" t="s">
        <v>26</v>
      </c>
      <c r="C758">
        <v>820</v>
      </c>
      <c r="E758" s="4">
        <v>45747</v>
      </c>
      <c r="F758" t="s">
        <v>170</v>
      </c>
      <c r="I758">
        <v>0</v>
      </c>
      <c r="J758" t="s">
        <v>14</v>
      </c>
    </row>
    <row r="759" spans="2:10" x14ac:dyDescent="0.45">
      <c r="B759" t="s">
        <v>20</v>
      </c>
      <c r="C759">
        <v>650</v>
      </c>
      <c r="E759" s="4">
        <v>45747</v>
      </c>
      <c r="F759" t="s">
        <v>170</v>
      </c>
      <c r="I759">
        <v>0</v>
      </c>
      <c r="J759" t="s">
        <v>14</v>
      </c>
    </row>
    <row r="760" spans="2:10" x14ac:dyDescent="0.45">
      <c r="B760" t="s">
        <v>15</v>
      </c>
      <c r="C760">
        <v>720</v>
      </c>
      <c r="E760" s="4">
        <v>45747</v>
      </c>
      <c r="F760" t="s">
        <v>171</v>
      </c>
      <c r="I760">
        <v>-721.83</v>
      </c>
      <c r="J760" t="s">
        <v>14</v>
      </c>
    </row>
    <row r="761" spans="2:10" x14ac:dyDescent="0.45">
      <c r="B761" t="s">
        <v>169</v>
      </c>
      <c r="C761">
        <v>416</v>
      </c>
      <c r="D761" t="s">
        <v>35</v>
      </c>
      <c r="E761" s="4">
        <v>45747</v>
      </c>
      <c r="F761" t="s">
        <v>171</v>
      </c>
      <c r="I761">
        <v>721.83</v>
      </c>
      <c r="J761" t="s">
        <v>14</v>
      </c>
    </row>
    <row r="762" spans="2:10" x14ac:dyDescent="0.45">
      <c r="B762" t="s">
        <v>16</v>
      </c>
      <c r="C762">
        <v>760</v>
      </c>
      <c r="E762" s="4">
        <v>45747</v>
      </c>
      <c r="F762" t="s">
        <v>172</v>
      </c>
      <c r="I762">
        <v>0</v>
      </c>
      <c r="J762" t="s">
        <v>14</v>
      </c>
    </row>
    <row r="763" spans="2:10" x14ac:dyDescent="0.45">
      <c r="B763" t="s">
        <v>26</v>
      </c>
      <c r="C763">
        <v>820</v>
      </c>
      <c r="E763" s="4">
        <v>45747</v>
      </c>
      <c r="F763" t="s">
        <v>172</v>
      </c>
      <c r="I763">
        <v>0</v>
      </c>
      <c r="J763" t="s">
        <v>14</v>
      </c>
    </row>
    <row r="764" spans="2:10" x14ac:dyDescent="0.45">
      <c r="B764" t="s">
        <v>20</v>
      </c>
      <c r="C764">
        <v>650</v>
      </c>
      <c r="E764" s="4">
        <v>45747</v>
      </c>
      <c r="F764" t="s">
        <v>172</v>
      </c>
      <c r="I764">
        <v>0</v>
      </c>
      <c r="J764" t="s">
        <v>14</v>
      </c>
    </row>
    <row r="765" spans="2:10" x14ac:dyDescent="0.45">
      <c r="B765" t="s">
        <v>16</v>
      </c>
      <c r="C765">
        <v>760</v>
      </c>
      <c r="E765" s="4">
        <v>45747</v>
      </c>
      <c r="F765" t="s">
        <v>173</v>
      </c>
      <c r="I765">
        <v>-1726.67</v>
      </c>
      <c r="J765" t="s">
        <v>14</v>
      </c>
    </row>
    <row r="766" spans="2:10" x14ac:dyDescent="0.45">
      <c r="B766" t="s">
        <v>169</v>
      </c>
      <c r="C766">
        <v>416</v>
      </c>
      <c r="D766" t="s">
        <v>35</v>
      </c>
      <c r="E766" s="4">
        <v>45747</v>
      </c>
      <c r="F766" t="s">
        <v>173</v>
      </c>
      <c r="I766">
        <v>1726.67</v>
      </c>
      <c r="J766" t="s">
        <v>14</v>
      </c>
    </row>
    <row r="767" spans="2:10" x14ac:dyDescent="0.45">
      <c r="B767" t="s">
        <v>22</v>
      </c>
      <c r="C767">
        <v>805</v>
      </c>
      <c r="E767" s="4">
        <v>45747</v>
      </c>
      <c r="F767" t="s">
        <v>164</v>
      </c>
      <c r="G767" t="s">
        <v>174</v>
      </c>
      <c r="I767">
        <v>-500</v>
      </c>
      <c r="J767" t="s">
        <v>14</v>
      </c>
    </row>
    <row r="768" spans="2:10" x14ac:dyDescent="0.45">
      <c r="B768" t="s">
        <v>41</v>
      </c>
      <c r="C768">
        <v>429</v>
      </c>
      <c r="D768" t="s">
        <v>35</v>
      </c>
      <c r="E768" s="4">
        <v>45747</v>
      </c>
      <c r="F768" t="s">
        <v>164</v>
      </c>
      <c r="G768" t="s">
        <v>174</v>
      </c>
      <c r="I768">
        <v>500</v>
      </c>
      <c r="J768" t="s">
        <v>14</v>
      </c>
    </row>
    <row r="769" spans="2:10" x14ac:dyDescent="0.45">
      <c r="B769" t="s">
        <v>19</v>
      </c>
      <c r="C769">
        <v>620</v>
      </c>
      <c r="E769" s="4">
        <v>45747</v>
      </c>
      <c r="F769" t="s">
        <v>164</v>
      </c>
      <c r="G769" t="s">
        <v>175</v>
      </c>
      <c r="I769">
        <v>-80</v>
      </c>
      <c r="J769" t="s">
        <v>14</v>
      </c>
    </row>
    <row r="770" spans="2:10" x14ac:dyDescent="0.45">
      <c r="B770" t="s">
        <v>41</v>
      </c>
      <c r="C770">
        <v>429</v>
      </c>
      <c r="D770" t="s">
        <v>35</v>
      </c>
      <c r="E770" s="4">
        <v>45747</v>
      </c>
      <c r="F770" t="s">
        <v>164</v>
      </c>
      <c r="G770" t="s">
        <v>175</v>
      </c>
      <c r="I770">
        <v>80</v>
      </c>
      <c r="J770" t="s">
        <v>14</v>
      </c>
    </row>
    <row r="771" spans="2:10" x14ac:dyDescent="0.45">
      <c r="B771" t="s">
        <v>177</v>
      </c>
      <c r="C771">
        <v>500</v>
      </c>
      <c r="D771" t="s">
        <v>178</v>
      </c>
      <c r="E771" s="4">
        <v>45747</v>
      </c>
      <c r="F771" t="s">
        <v>164</v>
      </c>
      <c r="G771" t="s">
        <v>273</v>
      </c>
      <c r="I771">
        <v>893.43</v>
      </c>
      <c r="J771" t="s">
        <v>14</v>
      </c>
    </row>
    <row r="772" spans="2:10" x14ac:dyDescent="0.45">
      <c r="B772" t="s">
        <v>27</v>
      </c>
      <c r="C772">
        <v>830</v>
      </c>
      <c r="E772" s="4">
        <v>45747</v>
      </c>
      <c r="F772" t="s">
        <v>164</v>
      </c>
      <c r="G772" t="s">
        <v>273</v>
      </c>
      <c r="I772">
        <v>-893.43</v>
      </c>
      <c r="J772" t="s">
        <v>14</v>
      </c>
    </row>
    <row r="773" spans="2:10" x14ac:dyDescent="0.45">
      <c r="B773" t="s">
        <v>30</v>
      </c>
      <c r="C773">
        <v>469</v>
      </c>
      <c r="D773" t="s">
        <v>31</v>
      </c>
      <c r="E773" s="4">
        <v>45748</v>
      </c>
      <c r="F773" t="s">
        <v>32</v>
      </c>
      <c r="G773" t="s">
        <v>274</v>
      </c>
      <c r="H773" t="s">
        <v>275</v>
      </c>
      <c r="I773">
        <v>1250</v>
      </c>
      <c r="J773" t="s">
        <v>14</v>
      </c>
    </row>
    <row r="774" spans="2:10" x14ac:dyDescent="0.45">
      <c r="B774" t="s">
        <v>20</v>
      </c>
      <c r="C774">
        <v>650</v>
      </c>
      <c r="E774" s="4">
        <v>45748</v>
      </c>
      <c r="F774" t="s">
        <v>32</v>
      </c>
      <c r="G774" t="s">
        <v>274</v>
      </c>
      <c r="H774" t="s">
        <v>275</v>
      </c>
      <c r="I774">
        <v>-1250</v>
      </c>
      <c r="J774" t="s">
        <v>14</v>
      </c>
    </row>
    <row r="775" spans="2:10" x14ac:dyDescent="0.45">
      <c r="B775" t="s">
        <v>30</v>
      </c>
      <c r="C775">
        <v>469</v>
      </c>
      <c r="D775" t="s">
        <v>35</v>
      </c>
      <c r="E775" s="4">
        <v>45748</v>
      </c>
      <c r="F775" t="s">
        <v>32</v>
      </c>
      <c r="G775" t="s">
        <v>274</v>
      </c>
      <c r="H775" t="s">
        <v>275</v>
      </c>
      <c r="I775">
        <v>800</v>
      </c>
      <c r="J775" t="s">
        <v>14</v>
      </c>
    </row>
    <row r="776" spans="2:10" x14ac:dyDescent="0.45">
      <c r="B776" t="s">
        <v>20</v>
      </c>
      <c r="C776">
        <v>650</v>
      </c>
      <c r="E776" s="4">
        <v>45748</v>
      </c>
      <c r="F776" t="s">
        <v>32</v>
      </c>
      <c r="G776" t="s">
        <v>274</v>
      </c>
      <c r="H776" t="s">
        <v>275</v>
      </c>
      <c r="I776">
        <v>-800</v>
      </c>
      <c r="J776" t="s">
        <v>14</v>
      </c>
    </row>
    <row r="777" spans="2:10" x14ac:dyDescent="0.45">
      <c r="B777" t="s">
        <v>36</v>
      </c>
      <c r="C777">
        <v>433</v>
      </c>
      <c r="D777" t="s">
        <v>35</v>
      </c>
      <c r="E777" s="4">
        <v>45748</v>
      </c>
      <c r="F777" t="s">
        <v>32</v>
      </c>
      <c r="G777" t="s">
        <v>276</v>
      </c>
      <c r="H777" t="s">
        <v>275</v>
      </c>
      <c r="I777">
        <v>650</v>
      </c>
      <c r="J777" t="s">
        <v>14</v>
      </c>
    </row>
    <row r="778" spans="2:10" x14ac:dyDescent="0.45">
      <c r="B778" t="s">
        <v>20</v>
      </c>
      <c r="C778">
        <v>650</v>
      </c>
      <c r="E778" s="4">
        <v>45748</v>
      </c>
      <c r="F778" t="s">
        <v>32</v>
      </c>
      <c r="G778" t="s">
        <v>276</v>
      </c>
      <c r="H778" t="s">
        <v>275</v>
      </c>
      <c r="I778">
        <v>-650</v>
      </c>
      <c r="J778" t="s">
        <v>14</v>
      </c>
    </row>
    <row r="779" spans="2:10" x14ac:dyDescent="0.45">
      <c r="B779" t="s">
        <v>38</v>
      </c>
      <c r="C779">
        <v>465</v>
      </c>
      <c r="D779" t="s">
        <v>31</v>
      </c>
      <c r="E779" s="4">
        <v>45748</v>
      </c>
      <c r="F779" t="s">
        <v>32</v>
      </c>
      <c r="G779" t="s">
        <v>277</v>
      </c>
      <c r="H779" t="s">
        <v>275</v>
      </c>
      <c r="I779">
        <v>300</v>
      </c>
      <c r="J779" t="s">
        <v>14</v>
      </c>
    </row>
    <row r="780" spans="2:10" x14ac:dyDescent="0.45">
      <c r="B780" t="s">
        <v>38</v>
      </c>
      <c r="C780">
        <v>465</v>
      </c>
      <c r="D780" t="s">
        <v>31</v>
      </c>
      <c r="E780" s="4">
        <v>45748</v>
      </c>
      <c r="F780" t="s">
        <v>32</v>
      </c>
      <c r="G780" t="s">
        <v>277</v>
      </c>
      <c r="H780" t="s">
        <v>275</v>
      </c>
      <c r="I780">
        <v>-300</v>
      </c>
      <c r="J780" t="s">
        <v>14</v>
      </c>
    </row>
    <row r="781" spans="2:10" x14ac:dyDescent="0.45">
      <c r="B781" t="s">
        <v>38</v>
      </c>
      <c r="C781">
        <v>465</v>
      </c>
      <c r="D781" t="s">
        <v>35</v>
      </c>
      <c r="E781" s="4">
        <v>45748</v>
      </c>
      <c r="F781" t="s">
        <v>32</v>
      </c>
      <c r="G781" t="s">
        <v>278</v>
      </c>
      <c r="H781" t="s">
        <v>275</v>
      </c>
      <c r="I781">
        <v>300</v>
      </c>
      <c r="J781" t="s">
        <v>14</v>
      </c>
    </row>
    <row r="782" spans="2:10" x14ac:dyDescent="0.45">
      <c r="B782" t="s">
        <v>38</v>
      </c>
      <c r="C782">
        <v>465</v>
      </c>
      <c r="D782" t="s">
        <v>35</v>
      </c>
      <c r="E782" s="4">
        <v>45748</v>
      </c>
      <c r="F782" t="s">
        <v>32</v>
      </c>
      <c r="G782" t="s">
        <v>278</v>
      </c>
      <c r="H782" t="s">
        <v>275</v>
      </c>
      <c r="I782">
        <v>-300</v>
      </c>
      <c r="J782" t="s">
        <v>14</v>
      </c>
    </row>
    <row r="783" spans="2:10" x14ac:dyDescent="0.45">
      <c r="B783" t="s">
        <v>46</v>
      </c>
      <c r="C783">
        <v>463</v>
      </c>
      <c r="D783" t="s">
        <v>35</v>
      </c>
      <c r="E783" s="4">
        <v>45748</v>
      </c>
      <c r="F783" t="s">
        <v>42</v>
      </c>
      <c r="G783" t="s">
        <v>47</v>
      </c>
      <c r="H783" t="s">
        <v>279</v>
      </c>
      <c r="I783">
        <v>290</v>
      </c>
      <c r="J783" t="s">
        <v>14</v>
      </c>
    </row>
    <row r="784" spans="2:10" x14ac:dyDescent="0.45">
      <c r="B784" t="s">
        <v>26</v>
      </c>
      <c r="C784">
        <v>820</v>
      </c>
      <c r="E784" s="4">
        <v>45748</v>
      </c>
      <c r="F784" t="s">
        <v>42</v>
      </c>
      <c r="G784" t="s">
        <v>49</v>
      </c>
      <c r="H784" t="s">
        <v>279</v>
      </c>
      <c r="I784">
        <v>58</v>
      </c>
      <c r="J784" t="s">
        <v>14</v>
      </c>
    </row>
    <row r="785" spans="2:10" x14ac:dyDescent="0.45">
      <c r="B785" t="s">
        <v>21</v>
      </c>
      <c r="C785">
        <v>800</v>
      </c>
      <c r="E785" s="4">
        <v>45748</v>
      </c>
      <c r="F785" t="s">
        <v>45</v>
      </c>
      <c r="G785" t="s">
        <v>49</v>
      </c>
      <c r="H785" t="s">
        <v>279</v>
      </c>
      <c r="I785">
        <v>-348</v>
      </c>
      <c r="J785" t="s">
        <v>14</v>
      </c>
    </row>
    <row r="786" spans="2:10" x14ac:dyDescent="0.45">
      <c r="B786" t="s">
        <v>21</v>
      </c>
      <c r="C786">
        <v>800</v>
      </c>
      <c r="E786" s="4">
        <v>45748</v>
      </c>
      <c r="F786" t="s">
        <v>45</v>
      </c>
      <c r="G786" t="s">
        <v>49</v>
      </c>
      <c r="H786" t="s">
        <v>236</v>
      </c>
      <c r="I786">
        <v>348</v>
      </c>
      <c r="J786" t="s">
        <v>14</v>
      </c>
    </row>
    <row r="787" spans="2:10" x14ac:dyDescent="0.45">
      <c r="B787" t="s">
        <v>20</v>
      </c>
      <c r="C787">
        <v>650</v>
      </c>
      <c r="E787" s="4">
        <v>45748</v>
      </c>
      <c r="F787" t="s">
        <v>45</v>
      </c>
      <c r="G787" t="s">
        <v>49</v>
      </c>
      <c r="H787" t="s">
        <v>236</v>
      </c>
      <c r="I787">
        <v>-348</v>
      </c>
      <c r="J787" t="s">
        <v>14</v>
      </c>
    </row>
    <row r="788" spans="2:10" x14ac:dyDescent="0.45">
      <c r="B788" t="s">
        <v>18</v>
      </c>
      <c r="C788">
        <v>610</v>
      </c>
      <c r="E788" s="4">
        <v>45749</v>
      </c>
      <c r="F788" t="s">
        <v>50</v>
      </c>
      <c r="G788" t="s">
        <v>78</v>
      </c>
      <c r="H788" t="s">
        <v>280</v>
      </c>
      <c r="I788">
        <v>11908.8</v>
      </c>
      <c r="J788" t="s">
        <v>14</v>
      </c>
    </row>
    <row r="789" spans="2:10" x14ac:dyDescent="0.45">
      <c r="B789" t="s">
        <v>18</v>
      </c>
      <c r="C789">
        <v>610</v>
      </c>
      <c r="E789" s="4">
        <v>45749</v>
      </c>
      <c r="F789" t="s">
        <v>50</v>
      </c>
      <c r="G789" t="s">
        <v>60</v>
      </c>
      <c r="H789" t="s">
        <v>281</v>
      </c>
      <c r="I789">
        <v>3444</v>
      </c>
      <c r="J789" t="s">
        <v>14</v>
      </c>
    </row>
    <row r="790" spans="2:10" x14ac:dyDescent="0.45">
      <c r="B790" t="s">
        <v>18</v>
      </c>
      <c r="C790">
        <v>610</v>
      </c>
      <c r="E790" s="4">
        <v>45749</v>
      </c>
      <c r="F790" t="s">
        <v>50</v>
      </c>
      <c r="G790" t="s">
        <v>68</v>
      </c>
      <c r="H790" t="s">
        <v>282</v>
      </c>
      <c r="I790">
        <v>3604.8</v>
      </c>
      <c r="J790" t="s">
        <v>14</v>
      </c>
    </row>
    <row r="791" spans="2:10" x14ac:dyDescent="0.45">
      <c r="B791" t="s">
        <v>53</v>
      </c>
      <c r="C791">
        <v>200</v>
      </c>
      <c r="D791" t="s">
        <v>54</v>
      </c>
      <c r="E791" s="4">
        <v>45749</v>
      </c>
      <c r="F791" t="s">
        <v>50</v>
      </c>
      <c r="G791" t="s">
        <v>78</v>
      </c>
      <c r="H791" t="s">
        <v>280</v>
      </c>
      <c r="I791">
        <v>-9924</v>
      </c>
      <c r="J791" t="s">
        <v>14</v>
      </c>
    </row>
    <row r="792" spans="2:10" x14ac:dyDescent="0.45">
      <c r="B792" t="s">
        <v>53</v>
      </c>
      <c r="C792">
        <v>200</v>
      </c>
      <c r="D792" t="s">
        <v>54</v>
      </c>
      <c r="E792" s="4">
        <v>45749</v>
      </c>
      <c r="F792" t="s">
        <v>50</v>
      </c>
      <c r="G792" t="s">
        <v>60</v>
      </c>
      <c r="H792" t="s">
        <v>281</v>
      </c>
      <c r="I792">
        <v>-2870</v>
      </c>
      <c r="J792" t="s">
        <v>14</v>
      </c>
    </row>
    <row r="793" spans="2:10" x14ac:dyDescent="0.45">
      <c r="B793" t="s">
        <v>53</v>
      </c>
      <c r="C793">
        <v>200</v>
      </c>
      <c r="D793" t="s">
        <v>54</v>
      </c>
      <c r="E793" s="4">
        <v>45749</v>
      </c>
      <c r="F793" t="s">
        <v>50</v>
      </c>
      <c r="G793" t="s">
        <v>68</v>
      </c>
      <c r="H793" t="s">
        <v>282</v>
      </c>
      <c r="I793">
        <v>-3004</v>
      </c>
      <c r="J793" t="s">
        <v>14</v>
      </c>
    </row>
    <row r="794" spans="2:10" x14ac:dyDescent="0.45">
      <c r="B794" t="s">
        <v>26</v>
      </c>
      <c r="C794">
        <v>820</v>
      </c>
      <c r="E794" s="4">
        <v>45749</v>
      </c>
      <c r="F794" t="s">
        <v>50</v>
      </c>
      <c r="G794" t="s">
        <v>78</v>
      </c>
      <c r="H794" t="s">
        <v>280</v>
      </c>
      <c r="I794">
        <v>-1984.8</v>
      </c>
      <c r="J794" t="s">
        <v>14</v>
      </c>
    </row>
    <row r="795" spans="2:10" x14ac:dyDescent="0.45">
      <c r="B795" t="s">
        <v>26</v>
      </c>
      <c r="C795">
        <v>820</v>
      </c>
      <c r="E795" s="4">
        <v>45749</v>
      </c>
      <c r="F795" t="s">
        <v>50</v>
      </c>
      <c r="G795" t="s">
        <v>60</v>
      </c>
      <c r="H795" t="s">
        <v>281</v>
      </c>
      <c r="I795">
        <v>-574</v>
      </c>
      <c r="J795" t="s">
        <v>14</v>
      </c>
    </row>
    <row r="796" spans="2:10" x14ac:dyDescent="0.45">
      <c r="B796" t="s">
        <v>26</v>
      </c>
      <c r="C796">
        <v>820</v>
      </c>
      <c r="E796" s="4">
        <v>45749</v>
      </c>
      <c r="F796" t="s">
        <v>50</v>
      </c>
      <c r="G796" t="s">
        <v>68</v>
      </c>
      <c r="H796" t="s">
        <v>282</v>
      </c>
      <c r="I796">
        <v>-600.79999999999995</v>
      </c>
      <c r="J796" t="s">
        <v>14</v>
      </c>
    </row>
    <row r="797" spans="2:10" x14ac:dyDescent="0.45">
      <c r="B797" t="s">
        <v>41</v>
      </c>
      <c r="C797">
        <v>429</v>
      </c>
      <c r="D797" t="s">
        <v>73</v>
      </c>
      <c r="E797" s="4">
        <v>45749</v>
      </c>
      <c r="F797" t="s">
        <v>42</v>
      </c>
      <c r="G797" t="s">
        <v>74</v>
      </c>
      <c r="H797" t="s">
        <v>283</v>
      </c>
      <c r="I797">
        <v>75</v>
      </c>
      <c r="J797" t="s">
        <v>14</v>
      </c>
    </row>
    <row r="798" spans="2:10" x14ac:dyDescent="0.45">
      <c r="B798" t="s">
        <v>26</v>
      </c>
      <c r="C798">
        <v>820</v>
      </c>
      <c r="E798" s="4">
        <v>45749</v>
      </c>
      <c r="F798" t="s">
        <v>42</v>
      </c>
      <c r="G798" t="s">
        <v>49</v>
      </c>
      <c r="H798" t="s">
        <v>283</v>
      </c>
      <c r="I798">
        <v>15</v>
      </c>
      <c r="J798" t="s">
        <v>14</v>
      </c>
    </row>
    <row r="799" spans="2:10" x14ac:dyDescent="0.45">
      <c r="B799" t="s">
        <v>21</v>
      </c>
      <c r="C799">
        <v>800</v>
      </c>
      <c r="E799" s="4">
        <v>45749</v>
      </c>
      <c r="F799" t="s">
        <v>45</v>
      </c>
      <c r="G799" t="s">
        <v>49</v>
      </c>
      <c r="H799" t="s">
        <v>283</v>
      </c>
      <c r="I799">
        <v>-90</v>
      </c>
      <c r="J799" t="s">
        <v>14</v>
      </c>
    </row>
    <row r="800" spans="2:10" x14ac:dyDescent="0.45">
      <c r="B800" t="s">
        <v>18</v>
      </c>
      <c r="C800">
        <v>610</v>
      </c>
      <c r="E800" s="4">
        <v>45750</v>
      </c>
      <c r="F800" t="s">
        <v>50</v>
      </c>
      <c r="G800" t="s">
        <v>56</v>
      </c>
      <c r="H800" t="s">
        <v>284</v>
      </c>
      <c r="I800">
        <v>6823.2</v>
      </c>
      <c r="J800" t="s">
        <v>14</v>
      </c>
    </row>
    <row r="801" spans="2:10" x14ac:dyDescent="0.45">
      <c r="B801" t="s">
        <v>53</v>
      </c>
      <c r="C801">
        <v>200</v>
      </c>
      <c r="D801" t="s">
        <v>54</v>
      </c>
      <c r="E801" s="4">
        <v>45750</v>
      </c>
      <c r="F801" t="s">
        <v>50</v>
      </c>
      <c r="G801" t="s">
        <v>56</v>
      </c>
      <c r="H801" t="s">
        <v>284</v>
      </c>
      <c r="I801">
        <v>-5686</v>
      </c>
      <c r="J801" t="s">
        <v>14</v>
      </c>
    </row>
    <row r="802" spans="2:10" x14ac:dyDescent="0.45">
      <c r="B802" t="s">
        <v>26</v>
      </c>
      <c r="C802">
        <v>820</v>
      </c>
      <c r="E802" s="4">
        <v>45750</v>
      </c>
      <c r="F802" t="s">
        <v>50</v>
      </c>
      <c r="G802" t="s">
        <v>56</v>
      </c>
      <c r="H802" t="s">
        <v>284</v>
      </c>
      <c r="I802">
        <v>-1137.2</v>
      </c>
      <c r="J802" t="s">
        <v>14</v>
      </c>
    </row>
    <row r="803" spans="2:10" x14ac:dyDescent="0.45">
      <c r="B803" t="s">
        <v>18</v>
      </c>
      <c r="C803">
        <v>610</v>
      </c>
      <c r="E803" s="4">
        <v>45750</v>
      </c>
      <c r="F803" t="s">
        <v>55</v>
      </c>
      <c r="G803" t="s">
        <v>51</v>
      </c>
      <c r="H803" t="s">
        <v>237</v>
      </c>
      <c r="I803">
        <v>-7293.6</v>
      </c>
      <c r="J803" t="s">
        <v>14</v>
      </c>
    </row>
    <row r="804" spans="2:10" x14ac:dyDescent="0.45">
      <c r="B804" t="s">
        <v>20</v>
      </c>
      <c r="C804">
        <v>650</v>
      </c>
      <c r="E804" s="4">
        <v>45750</v>
      </c>
      <c r="F804" t="s">
        <v>55</v>
      </c>
      <c r="G804" t="s">
        <v>51</v>
      </c>
      <c r="H804" t="s">
        <v>237</v>
      </c>
      <c r="I804">
        <v>7293.6</v>
      </c>
      <c r="J804" t="s">
        <v>14</v>
      </c>
    </row>
    <row r="805" spans="2:10" x14ac:dyDescent="0.45">
      <c r="B805" t="s">
        <v>18</v>
      </c>
      <c r="C805">
        <v>610</v>
      </c>
      <c r="E805" s="4">
        <v>45751</v>
      </c>
      <c r="F805" t="s">
        <v>50</v>
      </c>
      <c r="G805" t="s">
        <v>58</v>
      </c>
      <c r="H805" t="s">
        <v>285</v>
      </c>
      <c r="I805">
        <v>10348.799999999999</v>
      </c>
      <c r="J805" t="s">
        <v>14</v>
      </c>
    </row>
    <row r="806" spans="2:10" x14ac:dyDescent="0.45">
      <c r="B806" t="s">
        <v>53</v>
      </c>
      <c r="C806">
        <v>200</v>
      </c>
      <c r="D806" t="s">
        <v>54</v>
      </c>
      <c r="E806" s="4">
        <v>45751</v>
      </c>
      <c r="F806" t="s">
        <v>50</v>
      </c>
      <c r="G806" t="s">
        <v>58</v>
      </c>
      <c r="H806" t="s">
        <v>285</v>
      </c>
      <c r="I806">
        <v>-8624</v>
      </c>
      <c r="J806" t="s">
        <v>14</v>
      </c>
    </row>
    <row r="807" spans="2:10" x14ac:dyDescent="0.45">
      <c r="B807" t="s">
        <v>26</v>
      </c>
      <c r="C807">
        <v>820</v>
      </c>
      <c r="E807" s="4">
        <v>45751</v>
      </c>
      <c r="F807" t="s">
        <v>50</v>
      </c>
      <c r="G807" t="s">
        <v>58</v>
      </c>
      <c r="H807" t="s">
        <v>285</v>
      </c>
      <c r="I807">
        <v>-1724.8</v>
      </c>
      <c r="J807" t="s">
        <v>14</v>
      </c>
    </row>
    <row r="808" spans="2:10" x14ac:dyDescent="0.45">
      <c r="B808" t="s">
        <v>18</v>
      </c>
      <c r="C808">
        <v>610</v>
      </c>
      <c r="E808" s="4">
        <v>45751</v>
      </c>
      <c r="F808" t="s">
        <v>55</v>
      </c>
      <c r="G808" t="s">
        <v>68</v>
      </c>
      <c r="H808" t="s">
        <v>240</v>
      </c>
      <c r="I808">
        <v>-3664.8</v>
      </c>
      <c r="J808" t="s">
        <v>14</v>
      </c>
    </row>
    <row r="809" spans="2:10" x14ac:dyDescent="0.45">
      <c r="B809" t="s">
        <v>18</v>
      </c>
      <c r="C809">
        <v>610</v>
      </c>
      <c r="E809" s="4">
        <v>45751</v>
      </c>
      <c r="F809" t="s">
        <v>55</v>
      </c>
      <c r="G809" t="s">
        <v>85</v>
      </c>
      <c r="H809" t="s">
        <v>244</v>
      </c>
      <c r="I809">
        <v>-1471.2</v>
      </c>
      <c r="J809" t="s">
        <v>14</v>
      </c>
    </row>
    <row r="810" spans="2:10" x14ac:dyDescent="0.45">
      <c r="B810" t="s">
        <v>18</v>
      </c>
      <c r="C810">
        <v>610</v>
      </c>
      <c r="E810" s="4">
        <v>45751</v>
      </c>
      <c r="F810" t="s">
        <v>55</v>
      </c>
      <c r="G810" t="s">
        <v>94</v>
      </c>
      <c r="H810" t="s">
        <v>245</v>
      </c>
      <c r="I810">
        <v>-4444.8</v>
      </c>
      <c r="J810" t="s">
        <v>14</v>
      </c>
    </row>
    <row r="811" spans="2:10" x14ac:dyDescent="0.45">
      <c r="B811" t="s">
        <v>20</v>
      </c>
      <c r="C811">
        <v>650</v>
      </c>
      <c r="E811" s="4">
        <v>45751</v>
      </c>
      <c r="F811" t="s">
        <v>55</v>
      </c>
      <c r="G811" t="s">
        <v>68</v>
      </c>
      <c r="H811" t="s">
        <v>240</v>
      </c>
      <c r="I811">
        <v>3664.8</v>
      </c>
      <c r="J811" t="s">
        <v>14</v>
      </c>
    </row>
    <row r="812" spans="2:10" x14ac:dyDescent="0.45">
      <c r="B812" t="s">
        <v>20</v>
      </c>
      <c r="C812">
        <v>650</v>
      </c>
      <c r="E812" s="4">
        <v>45751</v>
      </c>
      <c r="F812" t="s">
        <v>55</v>
      </c>
      <c r="G812" t="s">
        <v>85</v>
      </c>
      <c r="H812" t="s">
        <v>244</v>
      </c>
      <c r="I812">
        <v>1471.2</v>
      </c>
      <c r="J812" t="s">
        <v>14</v>
      </c>
    </row>
    <row r="813" spans="2:10" x14ac:dyDescent="0.45">
      <c r="B813" t="s">
        <v>20</v>
      </c>
      <c r="C813">
        <v>650</v>
      </c>
      <c r="E813" s="4">
        <v>45751</v>
      </c>
      <c r="F813" t="s">
        <v>55</v>
      </c>
      <c r="G813" t="s">
        <v>94</v>
      </c>
      <c r="H813" t="s">
        <v>245</v>
      </c>
      <c r="I813">
        <v>4444.8</v>
      </c>
      <c r="J813" t="s">
        <v>14</v>
      </c>
    </row>
    <row r="814" spans="2:10" x14ac:dyDescent="0.45">
      <c r="B814" t="s">
        <v>21</v>
      </c>
      <c r="C814">
        <v>800</v>
      </c>
      <c r="E814" s="4">
        <v>45751</v>
      </c>
      <c r="F814" t="s">
        <v>45</v>
      </c>
      <c r="G814" t="s">
        <v>100</v>
      </c>
      <c r="H814" t="s">
        <v>242</v>
      </c>
      <c r="I814">
        <v>309.60000000000002</v>
      </c>
      <c r="J814" t="s">
        <v>14</v>
      </c>
    </row>
    <row r="815" spans="2:10" x14ac:dyDescent="0.45">
      <c r="B815" t="s">
        <v>20</v>
      </c>
      <c r="C815">
        <v>650</v>
      </c>
      <c r="E815" s="4">
        <v>45751</v>
      </c>
      <c r="F815" t="s">
        <v>45</v>
      </c>
      <c r="G815" t="s">
        <v>100</v>
      </c>
      <c r="H815" t="s">
        <v>242</v>
      </c>
      <c r="I815">
        <v>-309.60000000000002</v>
      </c>
      <c r="J815" t="s">
        <v>14</v>
      </c>
    </row>
    <row r="816" spans="2:10" x14ac:dyDescent="0.45">
      <c r="B816" t="s">
        <v>18</v>
      </c>
      <c r="C816">
        <v>610</v>
      </c>
      <c r="E816" s="4">
        <v>45752</v>
      </c>
      <c r="F816" t="s">
        <v>50</v>
      </c>
      <c r="G816" t="s">
        <v>85</v>
      </c>
      <c r="H816" t="s">
        <v>286</v>
      </c>
      <c r="I816">
        <v>6091.2</v>
      </c>
      <c r="J816" t="s">
        <v>14</v>
      </c>
    </row>
    <row r="817" spans="2:10" x14ac:dyDescent="0.45">
      <c r="B817" t="s">
        <v>53</v>
      </c>
      <c r="C817">
        <v>200</v>
      </c>
      <c r="D817" t="s">
        <v>54</v>
      </c>
      <c r="E817" s="4">
        <v>45752</v>
      </c>
      <c r="F817" t="s">
        <v>50</v>
      </c>
      <c r="G817" t="s">
        <v>85</v>
      </c>
      <c r="H817" t="s">
        <v>286</v>
      </c>
      <c r="I817">
        <v>-5076</v>
      </c>
      <c r="J817" t="s">
        <v>14</v>
      </c>
    </row>
    <row r="818" spans="2:10" x14ac:dyDescent="0.45">
      <c r="B818" t="s">
        <v>26</v>
      </c>
      <c r="C818">
        <v>820</v>
      </c>
      <c r="E818" s="4">
        <v>45752</v>
      </c>
      <c r="F818" t="s">
        <v>50</v>
      </c>
      <c r="G818" t="s">
        <v>85</v>
      </c>
      <c r="H818" t="s">
        <v>286</v>
      </c>
      <c r="I818">
        <v>-1015.2</v>
      </c>
      <c r="J818" t="s">
        <v>14</v>
      </c>
    </row>
    <row r="819" spans="2:10" x14ac:dyDescent="0.45">
      <c r="B819" t="s">
        <v>18</v>
      </c>
      <c r="C819">
        <v>610</v>
      </c>
      <c r="E819" s="4">
        <v>45752</v>
      </c>
      <c r="F819" t="s">
        <v>55</v>
      </c>
      <c r="G819" t="s">
        <v>58</v>
      </c>
      <c r="H819" t="s">
        <v>239</v>
      </c>
      <c r="I819">
        <v>-14169.6</v>
      </c>
      <c r="J819" t="s">
        <v>14</v>
      </c>
    </row>
    <row r="820" spans="2:10" x14ac:dyDescent="0.45">
      <c r="B820" t="s">
        <v>18</v>
      </c>
      <c r="C820">
        <v>610</v>
      </c>
      <c r="E820" s="4">
        <v>45752</v>
      </c>
      <c r="F820" t="s">
        <v>55</v>
      </c>
      <c r="G820" t="s">
        <v>56</v>
      </c>
      <c r="H820" t="s">
        <v>251</v>
      </c>
      <c r="I820">
        <v>-7785.6</v>
      </c>
      <c r="J820" t="s">
        <v>14</v>
      </c>
    </row>
    <row r="821" spans="2:10" x14ac:dyDescent="0.45">
      <c r="B821" t="s">
        <v>20</v>
      </c>
      <c r="C821">
        <v>650</v>
      </c>
      <c r="E821" s="4">
        <v>45752</v>
      </c>
      <c r="F821" t="s">
        <v>55</v>
      </c>
      <c r="G821" t="s">
        <v>58</v>
      </c>
      <c r="H821" t="s">
        <v>239</v>
      </c>
      <c r="I821">
        <v>14169.6</v>
      </c>
      <c r="J821" t="s">
        <v>14</v>
      </c>
    </row>
    <row r="822" spans="2:10" x14ac:dyDescent="0.45">
      <c r="B822" t="s">
        <v>20</v>
      </c>
      <c r="C822">
        <v>650</v>
      </c>
      <c r="E822" s="4">
        <v>45752</v>
      </c>
      <c r="F822" t="s">
        <v>55</v>
      </c>
      <c r="G822" t="s">
        <v>56</v>
      </c>
      <c r="H822" t="s">
        <v>251</v>
      </c>
      <c r="I822">
        <v>7785.6</v>
      </c>
      <c r="J822" t="s">
        <v>14</v>
      </c>
    </row>
    <row r="823" spans="2:10" x14ac:dyDescent="0.45">
      <c r="B823" t="s">
        <v>70</v>
      </c>
      <c r="C823">
        <v>425</v>
      </c>
      <c r="D823" t="s">
        <v>31</v>
      </c>
      <c r="E823" s="4">
        <v>45752</v>
      </c>
      <c r="F823" t="s">
        <v>42</v>
      </c>
      <c r="G823" t="s">
        <v>62</v>
      </c>
      <c r="H823" t="s">
        <v>287</v>
      </c>
      <c r="I823">
        <v>1023</v>
      </c>
      <c r="J823" t="s">
        <v>14</v>
      </c>
    </row>
    <row r="824" spans="2:10" x14ac:dyDescent="0.45">
      <c r="B824" t="s">
        <v>26</v>
      </c>
      <c r="C824">
        <v>820</v>
      </c>
      <c r="E824" s="4">
        <v>45752</v>
      </c>
      <c r="F824" t="s">
        <v>42</v>
      </c>
      <c r="G824" t="s">
        <v>62</v>
      </c>
      <c r="H824" t="s">
        <v>287</v>
      </c>
      <c r="I824">
        <v>204.6</v>
      </c>
      <c r="J824" t="s">
        <v>14</v>
      </c>
    </row>
    <row r="825" spans="2:10" x14ac:dyDescent="0.45">
      <c r="B825" t="s">
        <v>21</v>
      </c>
      <c r="C825">
        <v>800</v>
      </c>
      <c r="E825" s="4">
        <v>45752</v>
      </c>
      <c r="F825" t="s">
        <v>45</v>
      </c>
      <c r="G825" t="s">
        <v>62</v>
      </c>
      <c r="H825" t="s">
        <v>287</v>
      </c>
      <c r="I825">
        <v>-1227.5999999999999</v>
      </c>
      <c r="J825" t="s">
        <v>14</v>
      </c>
    </row>
    <row r="826" spans="2:10" x14ac:dyDescent="0.45">
      <c r="B826" t="s">
        <v>21</v>
      </c>
      <c r="C826">
        <v>800</v>
      </c>
      <c r="E826" s="4">
        <v>45752</v>
      </c>
      <c r="F826" t="s">
        <v>45</v>
      </c>
      <c r="G826" t="s">
        <v>62</v>
      </c>
      <c r="H826" t="s">
        <v>243</v>
      </c>
      <c r="I826">
        <v>1453.2</v>
      </c>
      <c r="J826" t="s">
        <v>14</v>
      </c>
    </row>
    <row r="827" spans="2:10" x14ac:dyDescent="0.45">
      <c r="B827" t="s">
        <v>20</v>
      </c>
      <c r="C827">
        <v>650</v>
      </c>
      <c r="E827" s="4">
        <v>45752</v>
      </c>
      <c r="F827" t="s">
        <v>45</v>
      </c>
      <c r="G827" t="s">
        <v>62</v>
      </c>
      <c r="H827" t="s">
        <v>243</v>
      </c>
      <c r="I827">
        <v>-1453.2</v>
      </c>
      <c r="J827" t="s">
        <v>14</v>
      </c>
    </row>
    <row r="828" spans="2:10" x14ac:dyDescent="0.45">
      <c r="B828" t="s">
        <v>18</v>
      </c>
      <c r="C828">
        <v>610</v>
      </c>
      <c r="E828" s="4">
        <v>45753</v>
      </c>
      <c r="F828" t="s">
        <v>50</v>
      </c>
      <c r="G828" t="s">
        <v>118</v>
      </c>
      <c r="H828" t="s">
        <v>288</v>
      </c>
      <c r="I828">
        <v>1977.6</v>
      </c>
      <c r="J828" t="s">
        <v>14</v>
      </c>
    </row>
    <row r="829" spans="2:10" x14ac:dyDescent="0.45">
      <c r="B829" t="s">
        <v>53</v>
      </c>
      <c r="C829">
        <v>200</v>
      </c>
      <c r="D829" t="s">
        <v>54</v>
      </c>
      <c r="E829" s="4">
        <v>45753</v>
      </c>
      <c r="F829" t="s">
        <v>50</v>
      </c>
      <c r="G829" t="s">
        <v>118</v>
      </c>
      <c r="H829" t="s">
        <v>288</v>
      </c>
      <c r="I829">
        <v>-1648</v>
      </c>
      <c r="J829" t="s">
        <v>14</v>
      </c>
    </row>
    <row r="830" spans="2:10" x14ac:dyDescent="0.45">
      <c r="B830" t="s">
        <v>26</v>
      </c>
      <c r="C830">
        <v>820</v>
      </c>
      <c r="E830" s="4">
        <v>45753</v>
      </c>
      <c r="F830" t="s">
        <v>50</v>
      </c>
      <c r="G830" t="s">
        <v>118</v>
      </c>
      <c r="H830" t="s">
        <v>288</v>
      </c>
      <c r="I830">
        <v>-329.6</v>
      </c>
      <c r="J830" t="s">
        <v>14</v>
      </c>
    </row>
    <row r="831" spans="2:10" x14ac:dyDescent="0.45">
      <c r="B831" t="s">
        <v>18</v>
      </c>
      <c r="C831">
        <v>610</v>
      </c>
      <c r="E831" s="4">
        <v>45753</v>
      </c>
      <c r="F831" t="s">
        <v>55</v>
      </c>
      <c r="G831" t="s">
        <v>64</v>
      </c>
      <c r="H831" t="s">
        <v>252</v>
      </c>
      <c r="I831">
        <v>-11961.6</v>
      </c>
      <c r="J831" t="s">
        <v>14</v>
      </c>
    </row>
    <row r="832" spans="2:10" x14ac:dyDescent="0.45">
      <c r="B832" t="s">
        <v>20</v>
      </c>
      <c r="C832">
        <v>650</v>
      </c>
      <c r="E832" s="4">
        <v>45753</v>
      </c>
      <c r="F832" t="s">
        <v>55</v>
      </c>
      <c r="G832" t="s">
        <v>64</v>
      </c>
      <c r="H832" t="s">
        <v>252</v>
      </c>
      <c r="I832">
        <v>11961.6</v>
      </c>
      <c r="J832" t="s">
        <v>14</v>
      </c>
    </row>
    <row r="833" spans="2:10" x14ac:dyDescent="0.45">
      <c r="B833" t="s">
        <v>18</v>
      </c>
      <c r="C833">
        <v>610</v>
      </c>
      <c r="E833" s="4">
        <v>45754</v>
      </c>
      <c r="F833" t="s">
        <v>50</v>
      </c>
      <c r="G833" t="s">
        <v>66</v>
      </c>
      <c r="H833" t="s">
        <v>289</v>
      </c>
      <c r="I833">
        <v>5011.2</v>
      </c>
      <c r="J833" t="s">
        <v>14</v>
      </c>
    </row>
    <row r="834" spans="2:10" x14ac:dyDescent="0.45">
      <c r="B834" t="s">
        <v>53</v>
      </c>
      <c r="C834">
        <v>200</v>
      </c>
      <c r="D834" t="s">
        <v>54</v>
      </c>
      <c r="E834" s="4">
        <v>45754</v>
      </c>
      <c r="F834" t="s">
        <v>50</v>
      </c>
      <c r="G834" t="s">
        <v>66</v>
      </c>
      <c r="H834" t="s">
        <v>289</v>
      </c>
      <c r="I834">
        <v>-4176</v>
      </c>
      <c r="J834" t="s">
        <v>14</v>
      </c>
    </row>
    <row r="835" spans="2:10" x14ac:dyDescent="0.45">
      <c r="B835" t="s">
        <v>26</v>
      </c>
      <c r="C835">
        <v>820</v>
      </c>
      <c r="E835" s="4">
        <v>45754</v>
      </c>
      <c r="F835" t="s">
        <v>50</v>
      </c>
      <c r="G835" t="s">
        <v>66</v>
      </c>
      <c r="H835" t="s">
        <v>289</v>
      </c>
      <c r="I835">
        <v>-835.2</v>
      </c>
      <c r="J835" t="s">
        <v>14</v>
      </c>
    </row>
    <row r="836" spans="2:10" x14ac:dyDescent="0.45">
      <c r="B836" t="s">
        <v>99</v>
      </c>
      <c r="C836">
        <v>473</v>
      </c>
      <c r="D836" t="s">
        <v>31</v>
      </c>
      <c r="E836" s="4">
        <v>45755</v>
      </c>
      <c r="F836" t="s">
        <v>42</v>
      </c>
      <c r="G836" t="s">
        <v>156</v>
      </c>
      <c r="H836" t="s">
        <v>290</v>
      </c>
      <c r="I836">
        <v>273</v>
      </c>
      <c r="J836" t="s">
        <v>14</v>
      </c>
    </row>
    <row r="837" spans="2:10" x14ac:dyDescent="0.45">
      <c r="B837" t="s">
        <v>26</v>
      </c>
      <c r="C837">
        <v>820</v>
      </c>
      <c r="E837" s="4">
        <v>45755</v>
      </c>
      <c r="F837" t="s">
        <v>42</v>
      </c>
      <c r="G837" t="s">
        <v>156</v>
      </c>
      <c r="H837" t="s">
        <v>290</v>
      </c>
      <c r="I837">
        <v>54.6</v>
      </c>
      <c r="J837" t="s">
        <v>14</v>
      </c>
    </row>
    <row r="838" spans="2:10" x14ac:dyDescent="0.45">
      <c r="B838" t="s">
        <v>21</v>
      </c>
      <c r="C838">
        <v>800</v>
      </c>
      <c r="E838" s="4">
        <v>45755</v>
      </c>
      <c r="F838" t="s">
        <v>45</v>
      </c>
      <c r="G838" t="s">
        <v>156</v>
      </c>
      <c r="H838" t="s">
        <v>290</v>
      </c>
      <c r="I838">
        <v>-327.60000000000002</v>
      </c>
      <c r="J838" t="s">
        <v>14</v>
      </c>
    </row>
    <row r="839" spans="2:10" x14ac:dyDescent="0.45">
      <c r="B839" t="s">
        <v>18</v>
      </c>
      <c r="C839">
        <v>610</v>
      </c>
      <c r="E839" s="4">
        <v>45756</v>
      </c>
      <c r="F839" t="s">
        <v>50</v>
      </c>
      <c r="G839" t="s">
        <v>76</v>
      </c>
      <c r="H839" t="s">
        <v>291</v>
      </c>
      <c r="I839">
        <v>3290.4</v>
      </c>
      <c r="J839" t="s">
        <v>14</v>
      </c>
    </row>
    <row r="840" spans="2:10" x14ac:dyDescent="0.45">
      <c r="B840" t="s">
        <v>53</v>
      </c>
      <c r="C840">
        <v>200</v>
      </c>
      <c r="D840" t="s">
        <v>54</v>
      </c>
      <c r="E840" s="4">
        <v>45756</v>
      </c>
      <c r="F840" t="s">
        <v>50</v>
      </c>
      <c r="G840" t="s">
        <v>76</v>
      </c>
      <c r="H840" t="s">
        <v>291</v>
      </c>
      <c r="I840">
        <v>-2742</v>
      </c>
      <c r="J840" t="s">
        <v>14</v>
      </c>
    </row>
    <row r="841" spans="2:10" x14ac:dyDescent="0.45">
      <c r="B841" t="s">
        <v>26</v>
      </c>
      <c r="C841">
        <v>820</v>
      </c>
      <c r="E841" s="4">
        <v>45756</v>
      </c>
      <c r="F841" t="s">
        <v>50</v>
      </c>
      <c r="G841" t="s">
        <v>76</v>
      </c>
      <c r="H841" t="s">
        <v>291</v>
      </c>
      <c r="I841">
        <v>-548.4</v>
      </c>
      <c r="J841" t="s">
        <v>14</v>
      </c>
    </row>
    <row r="842" spans="2:10" x14ac:dyDescent="0.45">
      <c r="B842" t="s">
        <v>18</v>
      </c>
      <c r="C842">
        <v>610</v>
      </c>
      <c r="E842" s="4">
        <v>45756</v>
      </c>
      <c r="F842" t="s">
        <v>55</v>
      </c>
      <c r="G842" t="s">
        <v>85</v>
      </c>
      <c r="H842" t="s">
        <v>246</v>
      </c>
      <c r="I842">
        <v>-7924.8</v>
      </c>
      <c r="J842" t="s">
        <v>14</v>
      </c>
    </row>
    <row r="843" spans="2:10" x14ac:dyDescent="0.45">
      <c r="B843" t="s">
        <v>20</v>
      </c>
      <c r="C843">
        <v>650</v>
      </c>
      <c r="E843" s="4">
        <v>45756</v>
      </c>
      <c r="F843" t="s">
        <v>55</v>
      </c>
      <c r="G843" t="s">
        <v>85</v>
      </c>
      <c r="H843" t="s">
        <v>246</v>
      </c>
      <c r="I843">
        <v>7924.8</v>
      </c>
      <c r="J843" t="s">
        <v>14</v>
      </c>
    </row>
    <row r="844" spans="2:10" x14ac:dyDescent="0.45">
      <c r="B844" t="s">
        <v>21</v>
      </c>
      <c r="C844">
        <v>800</v>
      </c>
      <c r="E844" s="4">
        <v>45756</v>
      </c>
      <c r="F844" t="s">
        <v>45</v>
      </c>
      <c r="G844" t="s">
        <v>49</v>
      </c>
      <c r="H844" t="s">
        <v>247</v>
      </c>
      <c r="I844">
        <v>190.8</v>
      </c>
      <c r="J844" t="s">
        <v>14</v>
      </c>
    </row>
    <row r="845" spans="2:10" x14ac:dyDescent="0.45">
      <c r="B845" t="s">
        <v>20</v>
      </c>
      <c r="C845">
        <v>650</v>
      </c>
      <c r="E845" s="4">
        <v>45756</v>
      </c>
      <c r="F845" t="s">
        <v>45</v>
      </c>
      <c r="G845" t="s">
        <v>49</v>
      </c>
      <c r="H845" t="s">
        <v>247</v>
      </c>
      <c r="I845">
        <v>-190.8</v>
      </c>
      <c r="J845" t="s">
        <v>14</v>
      </c>
    </row>
    <row r="846" spans="2:10" x14ac:dyDescent="0.45">
      <c r="B846" t="s">
        <v>18</v>
      </c>
      <c r="C846">
        <v>610</v>
      </c>
      <c r="E846" s="4">
        <v>45756</v>
      </c>
      <c r="F846" t="s">
        <v>50</v>
      </c>
      <c r="G846" t="s">
        <v>64</v>
      </c>
      <c r="H846" t="s">
        <v>292</v>
      </c>
      <c r="I846">
        <v>11983.2</v>
      </c>
      <c r="J846" t="s">
        <v>14</v>
      </c>
    </row>
    <row r="847" spans="2:10" x14ac:dyDescent="0.45">
      <c r="B847" t="s">
        <v>53</v>
      </c>
      <c r="C847">
        <v>200</v>
      </c>
      <c r="D847" t="s">
        <v>54</v>
      </c>
      <c r="E847" s="4">
        <v>45756</v>
      </c>
      <c r="F847" t="s">
        <v>50</v>
      </c>
      <c r="G847" t="s">
        <v>64</v>
      </c>
      <c r="H847" t="s">
        <v>292</v>
      </c>
      <c r="I847">
        <v>-9986</v>
      </c>
      <c r="J847" t="s">
        <v>14</v>
      </c>
    </row>
    <row r="848" spans="2:10" x14ac:dyDescent="0.45">
      <c r="B848" t="s">
        <v>26</v>
      </c>
      <c r="C848">
        <v>820</v>
      </c>
      <c r="E848" s="4">
        <v>45756</v>
      </c>
      <c r="F848" t="s">
        <v>50</v>
      </c>
      <c r="G848" t="s">
        <v>64</v>
      </c>
      <c r="H848" t="s">
        <v>292</v>
      </c>
      <c r="I848">
        <v>-1997.2</v>
      </c>
      <c r="J848" t="s">
        <v>14</v>
      </c>
    </row>
    <row r="849" spans="2:10" x14ac:dyDescent="0.45">
      <c r="B849" t="s">
        <v>18</v>
      </c>
      <c r="C849">
        <v>610</v>
      </c>
      <c r="E849" s="4">
        <v>45756</v>
      </c>
      <c r="F849" t="s">
        <v>55</v>
      </c>
      <c r="G849" t="s">
        <v>118</v>
      </c>
      <c r="H849" t="s">
        <v>253</v>
      </c>
      <c r="I849">
        <v>-2584.8000000000002</v>
      </c>
      <c r="J849" t="s">
        <v>14</v>
      </c>
    </row>
    <row r="850" spans="2:10" x14ac:dyDescent="0.45">
      <c r="B850" t="s">
        <v>20</v>
      </c>
      <c r="C850">
        <v>650</v>
      </c>
      <c r="E850" s="4">
        <v>45756</v>
      </c>
      <c r="F850" t="s">
        <v>55</v>
      </c>
      <c r="G850" t="s">
        <v>118</v>
      </c>
      <c r="H850" t="s">
        <v>253</v>
      </c>
      <c r="I850">
        <v>2584.8000000000002</v>
      </c>
      <c r="J850" t="s">
        <v>14</v>
      </c>
    </row>
    <row r="851" spans="2:10" x14ac:dyDescent="0.45">
      <c r="B851" t="s">
        <v>87</v>
      </c>
      <c r="C851">
        <v>489</v>
      </c>
      <c r="D851" t="s">
        <v>35</v>
      </c>
      <c r="E851" s="4">
        <v>45756</v>
      </c>
      <c r="F851" t="s">
        <v>32</v>
      </c>
      <c r="G851" t="s">
        <v>293</v>
      </c>
      <c r="H851" t="s">
        <v>294</v>
      </c>
      <c r="I851">
        <v>48</v>
      </c>
      <c r="J851" t="s">
        <v>14</v>
      </c>
    </row>
    <row r="852" spans="2:10" x14ac:dyDescent="0.45">
      <c r="B852" t="s">
        <v>20</v>
      </c>
      <c r="C852">
        <v>650</v>
      </c>
      <c r="E852" s="4">
        <v>45756</v>
      </c>
      <c r="F852" t="s">
        <v>32</v>
      </c>
      <c r="G852" t="s">
        <v>293</v>
      </c>
      <c r="H852" t="s">
        <v>294</v>
      </c>
      <c r="I852">
        <v>-57.6</v>
      </c>
      <c r="J852" t="s">
        <v>14</v>
      </c>
    </row>
    <row r="853" spans="2:10" x14ac:dyDescent="0.45">
      <c r="B853" t="s">
        <v>26</v>
      </c>
      <c r="C853">
        <v>820</v>
      </c>
      <c r="E853" s="4">
        <v>45756</v>
      </c>
      <c r="F853" t="s">
        <v>32</v>
      </c>
      <c r="G853" t="s">
        <v>293</v>
      </c>
      <c r="H853" t="s">
        <v>294</v>
      </c>
      <c r="I853">
        <v>9.6</v>
      </c>
      <c r="J853" t="s">
        <v>14</v>
      </c>
    </row>
    <row r="854" spans="2:10" x14ac:dyDescent="0.45">
      <c r="B854" t="s">
        <v>87</v>
      </c>
      <c r="C854">
        <v>489</v>
      </c>
      <c r="D854" t="s">
        <v>31</v>
      </c>
      <c r="E854" s="4">
        <v>45756</v>
      </c>
      <c r="F854" t="s">
        <v>32</v>
      </c>
      <c r="G854" t="s">
        <v>295</v>
      </c>
      <c r="H854" t="s">
        <v>294</v>
      </c>
      <c r="I854">
        <v>92</v>
      </c>
      <c r="J854" t="s">
        <v>14</v>
      </c>
    </row>
    <row r="855" spans="2:10" x14ac:dyDescent="0.45">
      <c r="B855" t="s">
        <v>20</v>
      </c>
      <c r="C855">
        <v>650</v>
      </c>
      <c r="E855" s="4">
        <v>45756</v>
      </c>
      <c r="F855" t="s">
        <v>32</v>
      </c>
      <c r="G855" t="s">
        <v>295</v>
      </c>
      <c r="H855" t="s">
        <v>294</v>
      </c>
      <c r="I855">
        <v>-110.4</v>
      </c>
      <c r="J855" t="s">
        <v>14</v>
      </c>
    </row>
    <row r="856" spans="2:10" x14ac:dyDescent="0.45">
      <c r="B856" t="s">
        <v>26</v>
      </c>
      <c r="C856">
        <v>820</v>
      </c>
      <c r="E856" s="4">
        <v>45756</v>
      </c>
      <c r="F856" t="s">
        <v>32</v>
      </c>
      <c r="G856" t="s">
        <v>295</v>
      </c>
      <c r="H856" t="s">
        <v>294</v>
      </c>
      <c r="I856">
        <v>18.399999999999999</v>
      </c>
      <c r="J856" t="s">
        <v>14</v>
      </c>
    </row>
    <row r="857" spans="2:10" x14ac:dyDescent="0.45">
      <c r="B857" t="s">
        <v>18</v>
      </c>
      <c r="C857">
        <v>610</v>
      </c>
      <c r="E857" s="4">
        <v>45757</v>
      </c>
      <c r="F857" t="s">
        <v>50</v>
      </c>
      <c r="G857" t="s">
        <v>56</v>
      </c>
      <c r="H857" t="s">
        <v>296</v>
      </c>
      <c r="I857">
        <v>3513.6</v>
      </c>
      <c r="J857" t="s">
        <v>14</v>
      </c>
    </row>
    <row r="858" spans="2:10" x14ac:dyDescent="0.45">
      <c r="B858" t="s">
        <v>53</v>
      </c>
      <c r="C858">
        <v>200</v>
      </c>
      <c r="D858" t="s">
        <v>54</v>
      </c>
      <c r="E858" s="4">
        <v>45757</v>
      </c>
      <c r="F858" t="s">
        <v>50</v>
      </c>
      <c r="G858" t="s">
        <v>56</v>
      </c>
      <c r="H858" t="s">
        <v>296</v>
      </c>
      <c r="I858">
        <v>-2928</v>
      </c>
      <c r="J858" t="s">
        <v>14</v>
      </c>
    </row>
    <row r="859" spans="2:10" x14ac:dyDescent="0.45">
      <c r="B859" t="s">
        <v>26</v>
      </c>
      <c r="C859">
        <v>820</v>
      </c>
      <c r="E859" s="4">
        <v>45757</v>
      </c>
      <c r="F859" t="s">
        <v>50</v>
      </c>
      <c r="G859" t="s">
        <v>56</v>
      </c>
      <c r="H859" t="s">
        <v>296</v>
      </c>
      <c r="I859">
        <v>-585.6</v>
      </c>
      <c r="J859" t="s">
        <v>14</v>
      </c>
    </row>
    <row r="860" spans="2:10" x14ac:dyDescent="0.45">
      <c r="B860" t="s">
        <v>18</v>
      </c>
      <c r="C860">
        <v>610</v>
      </c>
      <c r="E860" s="4">
        <v>45759</v>
      </c>
      <c r="F860" t="s">
        <v>50</v>
      </c>
      <c r="G860" t="s">
        <v>51</v>
      </c>
      <c r="H860" t="s">
        <v>297</v>
      </c>
      <c r="I860">
        <v>4156.8</v>
      </c>
      <c r="J860" t="s">
        <v>14</v>
      </c>
    </row>
    <row r="861" spans="2:10" x14ac:dyDescent="0.45">
      <c r="B861" t="s">
        <v>53</v>
      </c>
      <c r="C861">
        <v>200</v>
      </c>
      <c r="D861" t="s">
        <v>54</v>
      </c>
      <c r="E861" s="4">
        <v>45759</v>
      </c>
      <c r="F861" t="s">
        <v>50</v>
      </c>
      <c r="G861" t="s">
        <v>51</v>
      </c>
      <c r="H861" t="s">
        <v>297</v>
      </c>
      <c r="I861">
        <v>-3464</v>
      </c>
      <c r="J861" t="s">
        <v>14</v>
      </c>
    </row>
    <row r="862" spans="2:10" x14ac:dyDescent="0.45">
      <c r="B862" t="s">
        <v>26</v>
      </c>
      <c r="C862">
        <v>820</v>
      </c>
      <c r="E862" s="4">
        <v>45759</v>
      </c>
      <c r="F862" t="s">
        <v>50</v>
      </c>
      <c r="G862" t="s">
        <v>51</v>
      </c>
      <c r="H862" t="s">
        <v>297</v>
      </c>
      <c r="I862">
        <v>-692.8</v>
      </c>
      <c r="J862" t="s">
        <v>14</v>
      </c>
    </row>
    <row r="863" spans="2:10" x14ac:dyDescent="0.45">
      <c r="B863" t="s">
        <v>18</v>
      </c>
      <c r="C863">
        <v>610</v>
      </c>
      <c r="E863" s="4">
        <v>45759</v>
      </c>
      <c r="F863" t="s">
        <v>55</v>
      </c>
      <c r="G863" t="s">
        <v>76</v>
      </c>
      <c r="H863" t="s">
        <v>257</v>
      </c>
      <c r="I863">
        <v>-3597.6</v>
      </c>
      <c r="J863" t="s">
        <v>14</v>
      </c>
    </row>
    <row r="864" spans="2:10" x14ac:dyDescent="0.45">
      <c r="B864" t="s">
        <v>20</v>
      </c>
      <c r="C864">
        <v>650</v>
      </c>
      <c r="E864" s="4">
        <v>45759</v>
      </c>
      <c r="F864" t="s">
        <v>55</v>
      </c>
      <c r="G864" t="s">
        <v>76</v>
      </c>
      <c r="H864" t="s">
        <v>257</v>
      </c>
      <c r="I864">
        <v>3597.6</v>
      </c>
      <c r="J864" t="s">
        <v>14</v>
      </c>
    </row>
    <row r="865" spans="2:10" x14ac:dyDescent="0.45">
      <c r="B865" t="s">
        <v>18</v>
      </c>
      <c r="C865">
        <v>610</v>
      </c>
      <c r="E865" s="4">
        <v>45760</v>
      </c>
      <c r="F865" t="s">
        <v>50</v>
      </c>
      <c r="G865" t="s">
        <v>94</v>
      </c>
      <c r="H865" t="s">
        <v>298</v>
      </c>
      <c r="I865">
        <v>3417.6</v>
      </c>
      <c r="J865" t="s">
        <v>14</v>
      </c>
    </row>
    <row r="866" spans="2:10" x14ac:dyDescent="0.45">
      <c r="B866" t="s">
        <v>53</v>
      </c>
      <c r="C866">
        <v>200</v>
      </c>
      <c r="D866" t="s">
        <v>54</v>
      </c>
      <c r="E866" s="4">
        <v>45760</v>
      </c>
      <c r="F866" t="s">
        <v>50</v>
      </c>
      <c r="G866" t="s">
        <v>94</v>
      </c>
      <c r="H866" t="s">
        <v>298</v>
      </c>
      <c r="I866">
        <v>-2848</v>
      </c>
      <c r="J866" t="s">
        <v>14</v>
      </c>
    </row>
    <row r="867" spans="2:10" x14ac:dyDescent="0.45">
      <c r="B867" t="s">
        <v>26</v>
      </c>
      <c r="C867">
        <v>820</v>
      </c>
      <c r="E867" s="4">
        <v>45760</v>
      </c>
      <c r="F867" t="s">
        <v>50</v>
      </c>
      <c r="G867" t="s">
        <v>94</v>
      </c>
      <c r="H867" t="s">
        <v>298</v>
      </c>
      <c r="I867">
        <v>-569.6</v>
      </c>
      <c r="J867" t="s">
        <v>14</v>
      </c>
    </row>
    <row r="868" spans="2:10" x14ac:dyDescent="0.45">
      <c r="B868" t="s">
        <v>99</v>
      </c>
      <c r="C868">
        <v>473</v>
      </c>
      <c r="D868" t="s">
        <v>35</v>
      </c>
      <c r="E868" s="4">
        <v>45760</v>
      </c>
      <c r="F868" t="s">
        <v>42</v>
      </c>
      <c r="G868" t="s">
        <v>100</v>
      </c>
      <c r="H868" t="s">
        <v>299</v>
      </c>
      <c r="I868">
        <v>225</v>
      </c>
      <c r="J868" t="s">
        <v>14</v>
      </c>
    </row>
    <row r="869" spans="2:10" x14ac:dyDescent="0.45">
      <c r="B869" t="s">
        <v>26</v>
      </c>
      <c r="C869">
        <v>820</v>
      </c>
      <c r="E869" s="4">
        <v>45760</v>
      </c>
      <c r="F869" t="s">
        <v>42</v>
      </c>
      <c r="G869" t="s">
        <v>100</v>
      </c>
      <c r="H869" t="s">
        <v>299</v>
      </c>
      <c r="I869">
        <v>45</v>
      </c>
      <c r="J869" t="s">
        <v>14</v>
      </c>
    </row>
    <row r="870" spans="2:10" x14ac:dyDescent="0.45">
      <c r="B870" t="s">
        <v>21</v>
      </c>
      <c r="C870">
        <v>800</v>
      </c>
      <c r="E870" s="4">
        <v>45760</v>
      </c>
      <c r="F870" t="s">
        <v>45</v>
      </c>
      <c r="G870" t="s">
        <v>100</v>
      </c>
      <c r="H870" t="s">
        <v>299</v>
      </c>
      <c r="I870">
        <v>-270</v>
      </c>
      <c r="J870" t="s">
        <v>14</v>
      </c>
    </row>
    <row r="871" spans="2:10" x14ac:dyDescent="0.45">
      <c r="B871" t="s">
        <v>18</v>
      </c>
      <c r="C871">
        <v>610</v>
      </c>
      <c r="E871" s="4">
        <v>45761</v>
      </c>
      <c r="F871" t="s">
        <v>55</v>
      </c>
      <c r="G871" t="s">
        <v>85</v>
      </c>
      <c r="H871" t="s">
        <v>260</v>
      </c>
      <c r="I871">
        <v>-5800.8</v>
      </c>
      <c r="J871" t="s">
        <v>14</v>
      </c>
    </row>
    <row r="872" spans="2:10" x14ac:dyDescent="0.45">
      <c r="B872" t="s">
        <v>18</v>
      </c>
      <c r="C872">
        <v>610</v>
      </c>
      <c r="E872" s="4">
        <v>45761</v>
      </c>
      <c r="F872" t="s">
        <v>55</v>
      </c>
      <c r="G872" t="s">
        <v>66</v>
      </c>
      <c r="H872" t="s">
        <v>261</v>
      </c>
      <c r="I872">
        <v>-3516</v>
      </c>
      <c r="J872" t="s">
        <v>14</v>
      </c>
    </row>
    <row r="873" spans="2:10" x14ac:dyDescent="0.45">
      <c r="B873" t="s">
        <v>20</v>
      </c>
      <c r="C873">
        <v>650</v>
      </c>
      <c r="E873" s="4">
        <v>45761</v>
      </c>
      <c r="F873" t="s">
        <v>55</v>
      </c>
      <c r="G873" t="s">
        <v>85</v>
      </c>
      <c r="H873" t="s">
        <v>260</v>
      </c>
      <c r="I873">
        <v>5800.8</v>
      </c>
      <c r="J873" t="s">
        <v>14</v>
      </c>
    </row>
    <row r="874" spans="2:10" x14ac:dyDescent="0.45">
      <c r="B874" t="s">
        <v>20</v>
      </c>
      <c r="C874">
        <v>650</v>
      </c>
      <c r="E874" s="4">
        <v>45761</v>
      </c>
      <c r="F874" t="s">
        <v>55</v>
      </c>
      <c r="G874" t="s">
        <v>66</v>
      </c>
      <c r="H874" t="s">
        <v>261</v>
      </c>
      <c r="I874">
        <v>3516</v>
      </c>
      <c r="J874" t="s">
        <v>14</v>
      </c>
    </row>
    <row r="875" spans="2:10" x14ac:dyDescent="0.45">
      <c r="B875" t="s">
        <v>107</v>
      </c>
      <c r="C875">
        <v>400</v>
      </c>
      <c r="D875" t="s">
        <v>73</v>
      </c>
      <c r="E875" s="4">
        <v>45761</v>
      </c>
      <c r="F875" t="s">
        <v>42</v>
      </c>
      <c r="G875" t="s">
        <v>103</v>
      </c>
      <c r="H875" t="s">
        <v>300</v>
      </c>
      <c r="I875">
        <v>372</v>
      </c>
      <c r="J875" t="s">
        <v>14</v>
      </c>
    </row>
    <row r="876" spans="2:10" x14ac:dyDescent="0.45">
      <c r="B876" t="s">
        <v>21</v>
      </c>
      <c r="C876">
        <v>800</v>
      </c>
      <c r="E876" s="4">
        <v>45761</v>
      </c>
      <c r="F876" t="s">
        <v>45</v>
      </c>
      <c r="G876" t="s">
        <v>103</v>
      </c>
      <c r="H876" t="s">
        <v>300</v>
      </c>
      <c r="I876">
        <v>-372</v>
      </c>
      <c r="J876" t="s">
        <v>14</v>
      </c>
    </row>
    <row r="877" spans="2:10" x14ac:dyDescent="0.45">
      <c r="B877" t="s">
        <v>21</v>
      </c>
      <c r="C877">
        <v>800</v>
      </c>
      <c r="E877" s="4">
        <v>45761</v>
      </c>
      <c r="F877" t="s">
        <v>45</v>
      </c>
      <c r="G877" t="s">
        <v>103</v>
      </c>
      <c r="H877" t="s">
        <v>254</v>
      </c>
      <c r="I877">
        <v>485</v>
      </c>
      <c r="J877" t="s">
        <v>14</v>
      </c>
    </row>
    <row r="878" spans="2:10" x14ac:dyDescent="0.45">
      <c r="B878" t="s">
        <v>20</v>
      </c>
      <c r="C878">
        <v>650</v>
      </c>
      <c r="E878" s="4">
        <v>45761</v>
      </c>
      <c r="F878" t="s">
        <v>45</v>
      </c>
      <c r="G878" t="s">
        <v>103</v>
      </c>
      <c r="H878" t="s">
        <v>254</v>
      </c>
      <c r="I878">
        <v>-485</v>
      </c>
      <c r="J878" t="s">
        <v>14</v>
      </c>
    </row>
    <row r="879" spans="2:10" x14ac:dyDescent="0.45">
      <c r="B879" t="s">
        <v>107</v>
      </c>
      <c r="C879">
        <v>400</v>
      </c>
      <c r="D879" t="s">
        <v>73</v>
      </c>
      <c r="E879" s="4">
        <v>45761</v>
      </c>
      <c r="F879" t="s">
        <v>42</v>
      </c>
      <c r="G879" t="s">
        <v>105</v>
      </c>
      <c r="H879" t="s">
        <v>301</v>
      </c>
      <c r="I879">
        <v>460</v>
      </c>
      <c r="J879" t="s">
        <v>14</v>
      </c>
    </row>
    <row r="880" spans="2:10" x14ac:dyDescent="0.45">
      <c r="B880" t="s">
        <v>21</v>
      </c>
      <c r="C880">
        <v>800</v>
      </c>
      <c r="E880" s="4">
        <v>45761</v>
      </c>
      <c r="F880" t="s">
        <v>45</v>
      </c>
      <c r="G880" t="s">
        <v>105</v>
      </c>
      <c r="H880" t="s">
        <v>301</v>
      </c>
      <c r="I880">
        <v>-460</v>
      </c>
      <c r="J880" t="s">
        <v>14</v>
      </c>
    </row>
    <row r="881" spans="2:10" x14ac:dyDescent="0.45">
      <c r="B881" t="s">
        <v>21</v>
      </c>
      <c r="C881">
        <v>800</v>
      </c>
      <c r="E881" s="4">
        <v>45761</v>
      </c>
      <c r="F881" t="s">
        <v>45</v>
      </c>
      <c r="G881" t="s">
        <v>105</v>
      </c>
      <c r="H881" t="s">
        <v>255</v>
      </c>
      <c r="I881">
        <v>460</v>
      </c>
      <c r="J881" t="s">
        <v>14</v>
      </c>
    </row>
    <row r="882" spans="2:10" x14ac:dyDescent="0.45">
      <c r="B882" t="s">
        <v>20</v>
      </c>
      <c r="C882">
        <v>650</v>
      </c>
      <c r="E882" s="4">
        <v>45761</v>
      </c>
      <c r="F882" t="s">
        <v>45</v>
      </c>
      <c r="G882" t="s">
        <v>105</v>
      </c>
      <c r="H882" t="s">
        <v>255</v>
      </c>
      <c r="I882">
        <v>-460</v>
      </c>
      <c r="J882" t="s">
        <v>14</v>
      </c>
    </row>
    <row r="883" spans="2:10" x14ac:dyDescent="0.45">
      <c r="B883" t="s">
        <v>18</v>
      </c>
      <c r="C883">
        <v>610</v>
      </c>
      <c r="E883" s="4">
        <v>45763</v>
      </c>
      <c r="F883" t="s">
        <v>50</v>
      </c>
      <c r="G883" t="s">
        <v>85</v>
      </c>
      <c r="H883" t="s">
        <v>302</v>
      </c>
      <c r="I883">
        <v>3595.2</v>
      </c>
      <c r="J883" t="s">
        <v>14</v>
      </c>
    </row>
    <row r="884" spans="2:10" x14ac:dyDescent="0.45">
      <c r="B884" t="s">
        <v>53</v>
      </c>
      <c r="C884">
        <v>200</v>
      </c>
      <c r="D884" t="s">
        <v>54</v>
      </c>
      <c r="E884" s="4">
        <v>45763</v>
      </c>
      <c r="F884" t="s">
        <v>50</v>
      </c>
      <c r="G884" t="s">
        <v>85</v>
      </c>
      <c r="H884" t="s">
        <v>302</v>
      </c>
      <c r="I884">
        <v>-2996</v>
      </c>
      <c r="J884" t="s">
        <v>14</v>
      </c>
    </row>
    <row r="885" spans="2:10" x14ac:dyDescent="0.45">
      <c r="B885" t="s">
        <v>26</v>
      </c>
      <c r="C885">
        <v>820</v>
      </c>
      <c r="E885" s="4">
        <v>45763</v>
      </c>
      <c r="F885" t="s">
        <v>50</v>
      </c>
      <c r="G885" t="s">
        <v>85</v>
      </c>
      <c r="H885" t="s">
        <v>302</v>
      </c>
      <c r="I885">
        <v>-599.20000000000005</v>
      </c>
      <c r="J885" t="s">
        <v>14</v>
      </c>
    </row>
    <row r="886" spans="2:10" x14ac:dyDescent="0.45">
      <c r="B886" t="s">
        <v>18</v>
      </c>
      <c r="C886">
        <v>610</v>
      </c>
      <c r="E886" s="4">
        <v>45763</v>
      </c>
      <c r="F886" t="s">
        <v>55</v>
      </c>
      <c r="G886" t="s">
        <v>56</v>
      </c>
      <c r="H886" t="s">
        <v>259</v>
      </c>
      <c r="I886">
        <v>-9007.2000000000007</v>
      </c>
      <c r="J886" t="s">
        <v>14</v>
      </c>
    </row>
    <row r="887" spans="2:10" x14ac:dyDescent="0.45">
      <c r="B887" t="s">
        <v>20</v>
      </c>
      <c r="C887">
        <v>650</v>
      </c>
      <c r="E887" s="4">
        <v>45763</v>
      </c>
      <c r="F887" t="s">
        <v>55</v>
      </c>
      <c r="G887" t="s">
        <v>56</v>
      </c>
      <c r="H887" t="s">
        <v>259</v>
      </c>
      <c r="I887">
        <v>9007.2000000000007</v>
      </c>
      <c r="J887" t="s">
        <v>14</v>
      </c>
    </row>
    <row r="888" spans="2:10" x14ac:dyDescent="0.45">
      <c r="B888" t="s">
        <v>21</v>
      </c>
      <c r="C888">
        <v>800</v>
      </c>
      <c r="E888" s="4">
        <v>45763</v>
      </c>
      <c r="F888" t="s">
        <v>45</v>
      </c>
      <c r="G888" t="s">
        <v>156</v>
      </c>
      <c r="H888" t="s">
        <v>256</v>
      </c>
      <c r="I888">
        <v>337.2</v>
      </c>
      <c r="J888" t="s">
        <v>14</v>
      </c>
    </row>
    <row r="889" spans="2:10" x14ac:dyDescent="0.45">
      <c r="B889" t="s">
        <v>20</v>
      </c>
      <c r="C889">
        <v>650</v>
      </c>
      <c r="E889" s="4">
        <v>45763</v>
      </c>
      <c r="F889" t="s">
        <v>45</v>
      </c>
      <c r="G889" t="s">
        <v>156</v>
      </c>
      <c r="H889" t="s">
        <v>256</v>
      </c>
      <c r="I889">
        <v>-337.2</v>
      </c>
      <c r="J889" t="s">
        <v>14</v>
      </c>
    </row>
    <row r="890" spans="2:10" x14ac:dyDescent="0.45">
      <c r="B890" t="s">
        <v>18</v>
      </c>
      <c r="C890">
        <v>610</v>
      </c>
      <c r="E890" s="4">
        <v>45764</v>
      </c>
      <c r="F890" t="s">
        <v>50</v>
      </c>
      <c r="G890" t="s">
        <v>56</v>
      </c>
      <c r="H890" t="s">
        <v>303</v>
      </c>
      <c r="I890">
        <v>6156</v>
      </c>
      <c r="J890" t="s">
        <v>14</v>
      </c>
    </row>
    <row r="891" spans="2:10" x14ac:dyDescent="0.45">
      <c r="B891" t="s">
        <v>53</v>
      </c>
      <c r="C891">
        <v>200</v>
      </c>
      <c r="D891" t="s">
        <v>54</v>
      </c>
      <c r="E891" s="4">
        <v>45764</v>
      </c>
      <c r="F891" t="s">
        <v>50</v>
      </c>
      <c r="G891" t="s">
        <v>56</v>
      </c>
      <c r="H891" t="s">
        <v>303</v>
      </c>
      <c r="I891">
        <v>-5130</v>
      </c>
      <c r="J891" t="s">
        <v>14</v>
      </c>
    </row>
    <row r="892" spans="2:10" x14ac:dyDescent="0.45">
      <c r="B892" t="s">
        <v>26</v>
      </c>
      <c r="C892">
        <v>820</v>
      </c>
      <c r="E892" s="4">
        <v>45764</v>
      </c>
      <c r="F892" t="s">
        <v>50</v>
      </c>
      <c r="G892" t="s">
        <v>56</v>
      </c>
      <c r="H892" t="s">
        <v>303</v>
      </c>
      <c r="I892">
        <v>-1026</v>
      </c>
      <c r="J892" t="s">
        <v>14</v>
      </c>
    </row>
    <row r="893" spans="2:10" x14ac:dyDescent="0.45">
      <c r="B893" t="s">
        <v>18</v>
      </c>
      <c r="C893">
        <v>610</v>
      </c>
      <c r="E893" s="4">
        <v>45764</v>
      </c>
      <c r="F893" t="s">
        <v>55</v>
      </c>
      <c r="G893" t="s">
        <v>51</v>
      </c>
      <c r="H893" t="s">
        <v>258</v>
      </c>
      <c r="I893">
        <v>-6837.6</v>
      </c>
      <c r="J893" t="s">
        <v>14</v>
      </c>
    </row>
    <row r="894" spans="2:10" x14ac:dyDescent="0.45">
      <c r="B894" t="s">
        <v>20</v>
      </c>
      <c r="C894">
        <v>650</v>
      </c>
      <c r="E894" s="4">
        <v>45764</v>
      </c>
      <c r="F894" t="s">
        <v>55</v>
      </c>
      <c r="G894" t="s">
        <v>51</v>
      </c>
      <c r="H894" t="s">
        <v>258</v>
      </c>
      <c r="I894">
        <v>6837.6</v>
      </c>
      <c r="J894" t="s">
        <v>14</v>
      </c>
    </row>
    <row r="895" spans="2:10" x14ac:dyDescent="0.45">
      <c r="B895" t="s">
        <v>23</v>
      </c>
      <c r="C895">
        <v>858</v>
      </c>
      <c r="E895" s="4">
        <v>45765</v>
      </c>
      <c r="F895" t="s">
        <v>116</v>
      </c>
      <c r="G895" t="s">
        <v>116</v>
      </c>
      <c r="H895" t="s">
        <v>271</v>
      </c>
      <c r="I895">
        <v>594.20000000000005</v>
      </c>
      <c r="J895" t="s">
        <v>14</v>
      </c>
    </row>
    <row r="896" spans="2:10" x14ac:dyDescent="0.45">
      <c r="B896" t="s">
        <v>20</v>
      </c>
      <c r="C896">
        <v>650</v>
      </c>
      <c r="E896" s="4">
        <v>45765</v>
      </c>
      <c r="F896" t="s">
        <v>116</v>
      </c>
      <c r="G896" t="s">
        <v>116</v>
      </c>
      <c r="H896" t="s">
        <v>271</v>
      </c>
      <c r="I896">
        <v>-594.20000000000005</v>
      </c>
      <c r="J896" t="s">
        <v>14</v>
      </c>
    </row>
    <row r="897" spans="2:10" x14ac:dyDescent="0.45">
      <c r="B897" t="s">
        <v>23</v>
      </c>
      <c r="C897">
        <v>858</v>
      </c>
      <c r="E897" s="4">
        <v>45765</v>
      </c>
      <c r="F897" t="s">
        <v>116</v>
      </c>
      <c r="G897" t="s">
        <v>116</v>
      </c>
      <c r="H897" t="s">
        <v>271</v>
      </c>
      <c r="I897">
        <v>462.4</v>
      </c>
      <c r="J897" t="s">
        <v>14</v>
      </c>
    </row>
    <row r="898" spans="2:10" x14ac:dyDescent="0.45">
      <c r="B898" t="s">
        <v>20</v>
      </c>
      <c r="C898">
        <v>650</v>
      </c>
      <c r="E898" s="4">
        <v>45765</v>
      </c>
      <c r="F898" t="s">
        <v>116</v>
      </c>
      <c r="G898" t="s">
        <v>116</v>
      </c>
      <c r="H898" t="s">
        <v>271</v>
      </c>
      <c r="I898">
        <v>-462.4</v>
      </c>
      <c r="J898" t="s">
        <v>14</v>
      </c>
    </row>
    <row r="899" spans="2:10" x14ac:dyDescent="0.45">
      <c r="B899" t="s">
        <v>23</v>
      </c>
      <c r="C899">
        <v>858</v>
      </c>
      <c r="E899" s="4">
        <v>45765</v>
      </c>
      <c r="F899" t="s">
        <v>116</v>
      </c>
      <c r="G899" t="s">
        <v>116</v>
      </c>
      <c r="H899" t="s">
        <v>271</v>
      </c>
      <c r="I899">
        <v>241.15</v>
      </c>
      <c r="J899" t="s">
        <v>14</v>
      </c>
    </row>
    <row r="900" spans="2:10" x14ac:dyDescent="0.45">
      <c r="B900" t="s">
        <v>20</v>
      </c>
      <c r="C900">
        <v>650</v>
      </c>
      <c r="E900" s="4">
        <v>45765</v>
      </c>
      <c r="F900" t="s">
        <v>116</v>
      </c>
      <c r="G900" t="s">
        <v>116</v>
      </c>
      <c r="H900" t="s">
        <v>271</v>
      </c>
      <c r="I900">
        <v>-241.15</v>
      </c>
      <c r="J900" t="s">
        <v>14</v>
      </c>
    </row>
    <row r="901" spans="2:10" x14ac:dyDescent="0.45">
      <c r="B901" t="s">
        <v>23</v>
      </c>
      <c r="C901">
        <v>858</v>
      </c>
      <c r="E901" s="4">
        <v>45765</v>
      </c>
      <c r="F901" t="s">
        <v>116</v>
      </c>
      <c r="G901" t="s">
        <v>116</v>
      </c>
      <c r="H901" t="s">
        <v>271</v>
      </c>
      <c r="I901">
        <v>129.05000000000001</v>
      </c>
      <c r="J901" t="s">
        <v>14</v>
      </c>
    </row>
    <row r="902" spans="2:10" x14ac:dyDescent="0.45">
      <c r="B902" t="s">
        <v>20</v>
      </c>
      <c r="C902">
        <v>650</v>
      </c>
      <c r="E902" s="4">
        <v>45765</v>
      </c>
      <c r="F902" t="s">
        <v>116</v>
      </c>
      <c r="G902" t="s">
        <v>116</v>
      </c>
      <c r="H902" t="s">
        <v>271</v>
      </c>
      <c r="I902">
        <v>-129.05000000000001</v>
      </c>
      <c r="J902" t="s">
        <v>14</v>
      </c>
    </row>
    <row r="903" spans="2:10" x14ac:dyDescent="0.45">
      <c r="B903" t="s">
        <v>18</v>
      </c>
      <c r="C903">
        <v>610</v>
      </c>
      <c r="E903" s="4">
        <v>45766</v>
      </c>
      <c r="F903" t="s">
        <v>55</v>
      </c>
      <c r="G903" t="s">
        <v>94</v>
      </c>
      <c r="H903" t="s">
        <v>263</v>
      </c>
      <c r="I903">
        <v>-4279.2</v>
      </c>
      <c r="J903" t="s">
        <v>14</v>
      </c>
    </row>
    <row r="904" spans="2:10" x14ac:dyDescent="0.45">
      <c r="B904" t="s">
        <v>20</v>
      </c>
      <c r="C904">
        <v>650</v>
      </c>
      <c r="E904" s="4">
        <v>45766</v>
      </c>
      <c r="F904" t="s">
        <v>55</v>
      </c>
      <c r="G904" t="s">
        <v>94</v>
      </c>
      <c r="H904" t="s">
        <v>263</v>
      </c>
      <c r="I904">
        <v>4279.2</v>
      </c>
      <c r="J904" t="s">
        <v>14</v>
      </c>
    </row>
    <row r="905" spans="2:10" x14ac:dyDescent="0.45">
      <c r="B905" t="s">
        <v>18</v>
      </c>
      <c r="C905">
        <v>610</v>
      </c>
      <c r="E905" s="4">
        <v>45767</v>
      </c>
      <c r="F905" t="s">
        <v>50</v>
      </c>
      <c r="G905" t="s">
        <v>66</v>
      </c>
      <c r="H905" t="s">
        <v>304</v>
      </c>
      <c r="I905">
        <v>3050.4</v>
      </c>
      <c r="J905" t="s">
        <v>14</v>
      </c>
    </row>
    <row r="906" spans="2:10" x14ac:dyDescent="0.45">
      <c r="B906" t="s">
        <v>53</v>
      </c>
      <c r="C906">
        <v>200</v>
      </c>
      <c r="D906" t="s">
        <v>54</v>
      </c>
      <c r="E906" s="4">
        <v>45767</v>
      </c>
      <c r="F906" t="s">
        <v>50</v>
      </c>
      <c r="G906" t="s">
        <v>66</v>
      </c>
      <c r="H906" t="s">
        <v>304</v>
      </c>
      <c r="I906">
        <v>-2542</v>
      </c>
      <c r="J906" t="s">
        <v>14</v>
      </c>
    </row>
    <row r="907" spans="2:10" x14ac:dyDescent="0.45">
      <c r="B907" t="s">
        <v>26</v>
      </c>
      <c r="C907">
        <v>820</v>
      </c>
      <c r="E907" s="4">
        <v>45767</v>
      </c>
      <c r="F907" t="s">
        <v>50</v>
      </c>
      <c r="G907" t="s">
        <v>66</v>
      </c>
      <c r="H907" t="s">
        <v>304</v>
      </c>
      <c r="I907">
        <v>-508.4</v>
      </c>
      <c r="J907" t="s">
        <v>14</v>
      </c>
    </row>
    <row r="908" spans="2:10" x14ac:dyDescent="0.45">
      <c r="B908" t="s">
        <v>18</v>
      </c>
      <c r="C908">
        <v>610</v>
      </c>
      <c r="E908" s="4">
        <v>45768</v>
      </c>
      <c r="F908" t="s">
        <v>50</v>
      </c>
      <c r="G908" t="s">
        <v>118</v>
      </c>
      <c r="H908" t="s">
        <v>305</v>
      </c>
      <c r="I908">
        <v>1785.6</v>
      </c>
      <c r="J908" t="s">
        <v>14</v>
      </c>
    </row>
    <row r="909" spans="2:10" x14ac:dyDescent="0.45">
      <c r="B909" t="s">
        <v>53</v>
      </c>
      <c r="C909">
        <v>200</v>
      </c>
      <c r="D909" t="s">
        <v>54</v>
      </c>
      <c r="E909" s="4">
        <v>45768</v>
      </c>
      <c r="F909" t="s">
        <v>50</v>
      </c>
      <c r="G909" t="s">
        <v>118</v>
      </c>
      <c r="H909" t="s">
        <v>305</v>
      </c>
      <c r="I909">
        <v>-1488</v>
      </c>
      <c r="J909" t="s">
        <v>14</v>
      </c>
    </row>
    <row r="910" spans="2:10" x14ac:dyDescent="0.45">
      <c r="B910" t="s">
        <v>26</v>
      </c>
      <c r="C910">
        <v>820</v>
      </c>
      <c r="E910" s="4">
        <v>45768</v>
      </c>
      <c r="F910" t="s">
        <v>50</v>
      </c>
      <c r="G910" t="s">
        <v>118</v>
      </c>
      <c r="H910" t="s">
        <v>305</v>
      </c>
      <c r="I910">
        <v>-297.60000000000002</v>
      </c>
      <c r="J910" t="s">
        <v>14</v>
      </c>
    </row>
    <row r="911" spans="2:10" x14ac:dyDescent="0.45">
      <c r="B911" t="s">
        <v>24</v>
      </c>
      <c r="C911">
        <v>825</v>
      </c>
      <c r="E911" s="4">
        <v>45768</v>
      </c>
      <c r="F911" t="s">
        <v>116</v>
      </c>
      <c r="G911" t="s">
        <v>116</v>
      </c>
      <c r="H911" t="s">
        <v>271</v>
      </c>
      <c r="I911">
        <v>3050.61</v>
      </c>
      <c r="J911" t="s">
        <v>14</v>
      </c>
    </row>
    <row r="912" spans="2:10" x14ac:dyDescent="0.45">
      <c r="B912" t="s">
        <v>20</v>
      </c>
      <c r="C912">
        <v>650</v>
      </c>
      <c r="E912" s="4">
        <v>45768</v>
      </c>
      <c r="F912" t="s">
        <v>116</v>
      </c>
      <c r="G912" t="s">
        <v>125</v>
      </c>
      <c r="H912" t="s">
        <v>271</v>
      </c>
      <c r="I912">
        <v>-3050.61</v>
      </c>
      <c r="J912" t="s">
        <v>14</v>
      </c>
    </row>
    <row r="913" spans="2:10" x14ac:dyDescent="0.45">
      <c r="B913" t="s">
        <v>24</v>
      </c>
      <c r="C913">
        <v>825</v>
      </c>
      <c r="E913" s="4">
        <v>45768</v>
      </c>
      <c r="F913" t="s">
        <v>116</v>
      </c>
      <c r="G913" t="s">
        <v>116</v>
      </c>
      <c r="H913" t="s">
        <v>271</v>
      </c>
      <c r="I913">
        <v>2380.5500000000002</v>
      </c>
      <c r="J913" t="s">
        <v>14</v>
      </c>
    </row>
    <row r="914" spans="2:10" x14ac:dyDescent="0.45">
      <c r="B914" t="s">
        <v>20</v>
      </c>
      <c r="C914">
        <v>650</v>
      </c>
      <c r="E914" s="4">
        <v>45768</v>
      </c>
      <c r="F914" t="s">
        <v>116</v>
      </c>
      <c r="G914" t="s">
        <v>125</v>
      </c>
      <c r="H914" t="s">
        <v>271</v>
      </c>
      <c r="I914">
        <v>-2380.5500000000002</v>
      </c>
      <c r="J914" t="s">
        <v>14</v>
      </c>
    </row>
    <row r="915" spans="2:10" x14ac:dyDescent="0.45">
      <c r="B915" t="s">
        <v>24</v>
      </c>
      <c r="C915">
        <v>825</v>
      </c>
      <c r="E915" s="4">
        <v>45768</v>
      </c>
      <c r="F915" t="s">
        <v>116</v>
      </c>
      <c r="G915" t="s">
        <v>116</v>
      </c>
      <c r="H915" t="s">
        <v>271</v>
      </c>
      <c r="I915">
        <v>1226.51</v>
      </c>
      <c r="J915" t="s">
        <v>14</v>
      </c>
    </row>
    <row r="916" spans="2:10" x14ac:dyDescent="0.45">
      <c r="B916" t="s">
        <v>20</v>
      </c>
      <c r="C916">
        <v>650</v>
      </c>
      <c r="E916" s="4">
        <v>45768</v>
      </c>
      <c r="F916" t="s">
        <v>116</v>
      </c>
      <c r="G916" t="s">
        <v>125</v>
      </c>
      <c r="H916" t="s">
        <v>271</v>
      </c>
      <c r="I916">
        <v>-1226.51</v>
      </c>
      <c r="J916" t="s">
        <v>14</v>
      </c>
    </row>
    <row r="917" spans="2:10" x14ac:dyDescent="0.45">
      <c r="B917" t="s">
        <v>24</v>
      </c>
      <c r="C917">
        <v>825</v>
      </c>
      <c r="E917" s="4">
        <v>45768</v>
      </c>
      <c r="F917" t="s">
        <v>116</v>
      </c>
      <c r="G917" t="s">
        <v>116</v>
      </c>
      <c r="H917" t="s">
        <v>271</v>
      </c>
      <c r="I917">
        <v>659.7</v>
      </c>
      <c r="J917" t="s">
        <v>14</v>
      </c>
    </row>
    <row r="918" spans="2:10" x14ac:dyDescent="0.45">
      <c r="B918" t="s">
        <v>20</v>
      </c>
      <c r="C918">
        <v>650</v>
      </c>
      <c r="E918" s="4">
        <v>45768</v>
      </c>
      <c r="F918" t="s">
        <v>116</v>
      </c>
      <c r="G918" t="s">
        <v>125</v>
      </c>
      <c r="H918" t="s">
        <v>271</v>
      </c>
      <c r="I918">
        <v>-659.7</v>
      </c>
      <c r="J918" t="s">
        <v>14</v>
      </c>
    </row>
    <row r="919" spans="2:10" x14ac:dyDescent="0.45">
      <c r="B919" t="s">
        <v>18</v>
      </c>
      <c r="C919">
        <v>610</v>
      </c>
      <c r="E919" s="4">
        <v>45770</v>
      </c>
      <c r="F919" t="s">
        <v>50</v>
      </c>
      <c r="G919" t="s">
        <v>85</v>
      </c>
      <c r="H919" t="s">
        <v>306</v>
      </c>
      <c r="I919">
        <v>2791.2</v>
      </c>
      <c r="J919" t="s">
        <v>14</v>
      </c>
    </row>
    <row r="920" spans="2:10" x14ac:dyDescent="0.45">
      <c r="B920" t="s">
        <v>53</v>
      </c>
      <c r="C920">
        <v>200</v>
      </c>
      <c r="D920" t="s">
        <v>54</v>
      </c>
      <c r="E920" s="4">
        <v>45770</v>
      </c>
      <c r="F920" t="s">
        <v>50</v>
      </c>
      <c r="G920" t="s">
        <v>85</v>
      </c>
      <c r="H920" t="s">
        <v>306</v>
      </c>
      <c r="I920">
        <v>-2326</v>
      </c>
      <c r="J920" t="s">
        <v>14</v>
      </c>
    </row>
    <row r="921" spans="2:10" x14ac:dyDescent="0.45">
      <c r="B921" t="s">
        <v>26</v>
      </c>
      <c r="C921">
        <v>820</v>
      </c>
      <c r="E921" s="4">
        <v>45770</v>
      </c>
      <c r="F921" t="s">
        <v>50</v>
      </c>
      <c r="G921" t="s">
        <v>85</v>
      </c>
      <c r="H921" t="s">
        <v>306</v>
      </c>
      <c r="I921">
        <v>-465.2</v>
      </c>
      <c r="J921" t="s">
        <v>14</v>
      </c>
    </row>
    <row r="922" spans="2:10" x14ac:dyDescent="0.45">
      <c r="B922" t="s">
        <v>132</v>
      </c>
      <c r="C922">
        <v>408</v>
      </c>
      <c r="D922" t="s">
        <v>31</v>
      </c>
      <c r="E922" s="4">
        <v>45770</v>
      </c>
      <c r="F922" t="s">
        <v>42</v>
      </c>
      <c r="G922" t="s">
        <v>128</v>
      </c>
      <c r="H922" t="s">
        <v>307</v>
      </c>
      <c r="I922">
        <v>320</v>
      </c>
      <c r="J922" t="s">
        <v>14</v>
      </c>
    </row>
    <row r="923" spans="2:10" x14ac:dyDescent="0.45">
      <c r="B923" t="s">
        <v>26</v>
      </c>
      <c r="C923">
        <v>820</v>
      </c>
      <c r="E923" s="4">
        <v>45770</v>
      </c>
      <c r="F923" t="s">
        <v>42</v>
      </c>
      <c r="G923" t="s">
        <v>128</v>
      </c>
      <c r="H923" t="s">
        <v>307</v>
      </c>
      <c r="I923">
        <v>64</v>
      </c>
      <c r="J923" t="s">
        <v>14</v>
      </c>
    </row>
    <row r="924" spans="2:10" x14ac:dyDescent="0.45">
      <c r="B924" t="s">
        <v>21</v>
      </c>
      <c r="C924">
        <v>800</v>
      </c>
      <c r="E924" s="4">
        <v>45770</v>
      </c>
      <c r="F924" t="s">
        <v>45</v>
      </c>
      <c r="G924" t="s">
        <v>128</v>
      </c>
      <c r="H924" t="s">
        <v>307</v>
      </c>
      <c r="I924">
        <v>-384</v>
      </c>
      <c r="J924" t="s">
        <v>14</v>
      </c>
    </row>
    <row r="925" spans="2:10" x14ac:dyDescent="0.45">
      <c r="B925" t="s">
        <v>21</v>
      </c>
      <c r="C925">
        <v>800</v>
      </c>
      <c r="E925" s="4">
        <v>45770</v>
      </c>
      <c r="F925" t="s">
        <v>45</v>
      </c>
      <c r="G925" t="s">
        <v>128</v>
      </c>
      <c r="H925" t="s">
        <v>262</v>
      </c>
      <c r="I925">
        <v>384</v>
      </c>
      <c r="J925" t="s">
        <v>14</v>
      </c>
    </row>
    <row r="926" spans="2:10" x14ac:dyDescent="0.45">
      <c r="B926" t="s">
        <v>20</v>
      </c>
      <c r="C926">
        <v>650</v>
      </c>
      <c r="E926" s="4">
        <v>45770</v>
      </c>
      <c r="F926" t="s">
        <v>45</v>
      </c>
      <c r="G926" t="s">
        <v>128</v>
      </c>
      <c r="H926" t="s">
        <v>262</v>
      </c>
      <c r="I926">
        <v>-384</v>
      </c>
      <c r="J926" t="s">
        <v>14</v>
      </c>
    </row>
    <row r="927" spans="2:10" x14ac:dyDescent="0.45">
      <c r="B927" t="s">
        <v>21</v>
      </c>
      <c r="C927">
        <v>800</v>
      </c>
      <c r="E927" s="4">
        <v>45772</v>
      </c>
      <c r="F927" t="s">
        <v>45</v>
      </c>
      <c r="G927" t="s">
        <v>43</v>
      </c>
      <c r="H927" t="s">
        <v>264</v>
      </c>
      <c r="I927">
        <v>96</v>
      </c>
      <c r="J927" t="s">
        <v>14</v>
      </c>
    </row>
    <row r="928" spans="2:10" x14ac:dyDescent="0.45">
      <c r="B928" t="s">
        <v>20</v>
      </c>
      <c r="C928">
        <v>650</v>
      </c>
      <c r="E928" s="4">
        <v>45772</v>
      </c>
      <c r="F928" t="s">
        <v>45</v>
      </c>
      <c r="G928" t="s">
        <v>43</v>
      </c>
      <c r="H928" t="s">
        <v>264</v>
      </c>
      <c r="I928">
        <v>-96</v>
      </c>
      <c r="J928" t="s">
        <v>14</v>
      </c>
    </row>
    <row r="929" spans="2:10" x14ac:dyDescent="0.45">
      <c r="B929" t="s">
        <v>18</v>
      </c>
      <c r="C929">
        <v>610</v>
      </c>
      <c r="E929" s="4">
        <v>45773</v>
      </c>
      <c r="F929" t="s">
        <v>50</v>
      </c>
      <c r="G929" t="s">
        <v>56</v>
      </c>
      <c r="H929" t="s">
        <v>308</v>
      </c>
      <c r="I929">
        <v>4807.2</v>
      </c>
      <c r="J929" t="s">
        <v>14</v>
      </c>
    </row>
    <row r="930" spans="2:10" x14ac:dyDescent="0.45">
      <c r="B930" t="s">
        <v>18</v>
      </c>
      <c r="C930">
        <v>610</v>
      </c>
      <c r="E930" s="4">
        <v>45773</v>
      </c>
      <c r="F930" t="s">
        <v>50</v>
      </c>
      <c r="G930" t="s">
        <v>51</v>
      </c>
      <c r="H930" t="s">
        <v>309</v>
      </c>
      <c r="I930">
        <v>5392.8</v>
      </c>
      <c r="J930" t="s">
        <v>14</v>
      </c>
    </row>
    <row r="931" spans="2:10" x14ac:dyDescent="0.45">
      <c r="B931" t="s">
        <v>53</v>
      </c>
      <c r="C931">
        <v>200</v>
      </c>
      <c r="D931" t="s">
        <v>54</v>
      </c>
      <c r="E931" s="4">
        <v>45773</v>
      </c>
      <c r="F931" t="s">
        <v>50</v>
      </c>
      <c r="G931" t="s">
        <v>56</v>
      </c>
      <c r="H931" t="s">
        <v>308</v>
      </c>
      <c r="I931">
        <v>-4006</v>
      </c>
      <c r="J931" t="s">
        <v>14</v>
      </c>
    </row>
    <row r="932" spans="2:10" x14ac:dyDescent="0.45">
      <c r="B932" t="s">
        <v>53</v>
      </c>
      <c r="C932">
        <v>200</v>
      </c>
      <c r="D932" t="s">
        <v>54</v>
      </c>
      <c r="E932" s="4">
        <v>45773</v>
      </c>
      <c r="F932" t="s">
        <v>50</v>
      </c>
      <c r="G932" t="s">
        <v>51</v>
      </c>
      <c r="H932" t="s">
        <v>309</v>
      </c>
      <c r="I932">
        <v>-4494</v>
      </c>
      <c r="J932" t="s">
        <v>14</v>
      </c>
    </row>
    <row r="933" spans="2:10" x14ac:dyDescent="0.45">
      <c r="B933" t="s">
        <v>26</v>
      </c>
      <c r="C933">
        <v>820</v>
      </c>
      <c r="E933" s="4">
        <v>45773</v>
      </c>
      <c r="F933" t="s">
        <v>50</v>
      </c>
      <c r="G933" t="s">
        <v>56</v>
      </c>
      <c r="H933" t="s">
        <v>308</v>
      </c>
      <c r="I933">
        <v>-801.2</v>
      </c>
      <c r="J933" t="s">
        <v>14</v>
      </c>
    </row>
    <row r="934" spans="2:10" x14ac:dyDescent="0.45">
      <c r="B934" t="s">
        <v>26</v>
      </c>
      <c r="C934">
        <v>820</v>
      </c>
      <c r="E934" s="4">
        <v>45773</v>
      </c>
      <c r="F934" t="s">
        <v>50</v>
      </c>
      <c r="G934" t="s">
        <v>51</v>
      </c>
      <c r="H934" t="s">
        <v>309</v>
      </c>
      <c r="I934">
        <v>-898.8</v>
      </c>
      <c r="J934" t="s">
        <v>14</v>
      </c>
    </row>
    <row r="935" spans="2:10" x14ac:dyDescent="0.45">
      <c r="B935" t="s">
        <v>41</v>
      </c>
      <c r="C935">
        <v>429</v>
      </c>
      <c r="D935" t="s">
        <v>73</v>
      </c>
      <c r="E935" s="4">
        <v>45773</v>
      </c>
      <c r="F935" t="s">
        <v>42</v>
      </c>
      <c r="G935" t="s">
        <v>74</v>
      </c>
      <c r="H935" t="s">
        <v>310</v>
      </c>
      <c r="I935">
        <v>110</v>
      </c>
      <c r="J935" t="s">
        <v>14</v>
      </c>
    </row>
    <row r="936" spans="2:10" x14ac:dyDescent="0.45">
      <c r="B936" t="s">
        <v>26</v>
      </c>
      <c r="C936">
        <v>820</v>
      </c>
      <c r="E936" s="4">
        <v>45773</v>
      </c>
      <c r="F936" t="s">
        <v>42</v>
      </c>
      <c r="G936" t="s">
        <v>49</v>
      </c>
      <c r="H936" t="s">
        <v>310</v>
      </c>
      <c r="I936">
        <v>22</v>
      </c>
      <c r="J936" t="s">
        <v>14</v>
      </c>
    </row>
    <row r="937" spans="2:10" x14ac:dyDescent="0.45">
      <c r="B937" t="s">
        <v>21</v>
      </c>
      <c r="C937">
        <v>800</v>
      </c>
      <c r="E937" s="4">
        <v>45773</v>
      </c>
      <c r="F937" t="s">
        <v>45</v>
      </c>
      <c r="G937" t="s">
        <v>49</v>
      </c>
      <c r="H937" t="s">
        <v>310</v>
      </c>
      <c r="I937">
        <v>-132</v>
      </c>
      <c r="J937" t="s">
        <v>14</v>
      </c>
    </row>
    <row r="938" spans="2:10" x14ac:dyDescent="0.45">
      <c r="B938" t="s">
        <v>18</v>
      </c>
      <c r="C938">
        <v>610</v>
      </c>
      <c r="E938" s="4">
        <v>45774</v>
      </c>
      <c r="F938" t="s">
        <v>50</v>
      </c>
      <c r="G938" t="s">
        <v>94</v>
      </c>
      <c r="H938" t="s">
        <v>311</v>
      </c>
      <c r="I938">
        <v>6052.8</v>
      </c>
      <c r="J938" t="s">
        <v>14</v>
      </c>
    </row>
    <row r="939" spans="2:10" x14ac:dyDescent="0.45">
      <c r="B939" t="s">
        <v>53</v>
      </c>
      <c r="C939">
        <v>200</v>
      </c>
      <c r="D939" t="s">
        <v>54</v>
      </c>
      <c r="E939" s="4">
        <v>45774</v>
      </c>
      <c r="F939" t="s">
        <v>50</v>
      </c>
      <c r="G939" t="s">
        <v>94</v>
      </c>
      <c r="H939" t="s">
        <v>311</v>
      </c>
      <c r="I939">
        <v>-5044</v>
      </c>
      <c r="J939" t="s">
        <v>14</v>
      </c>
    </row>
    <row r="940" spans="2:10" x14ac:dyDescent="0.45">
      <c r="B940" t="s">
        <v>26</v>
      </c>
      <c r="C940">
        <v>820</v>
      </c>
      <c r="E940" s="4">
        <v>45774</v>
      </c>
      <c r="F940" t="s">
        <v>50</v>
      </c>
      <c r="G940" t="s">
        <v>94</v>
      </c>
      <c r="H940" t="s">
        <v>311</v>
      </c>
      <c r="I940">
        <v>-1008.8</v>
      </c>
      <c r="J940" t="s">
        <v>14</v>
      </c>
    </row>
    <row r="941" spans="2:10" x14ac:dyDescent="0.45">
      <c r="B941" t="s">
        <v>18</v>
      </c>
      <c r="C941">
        <v>610</v>
      </c>
      <c r="E941" s="4">
        <v>45774</v>
      </c>
      <c r="F941" t="s">
        <v>55</v>
      </c>
      <c r="G941" t="s">
        <v>56</v>
      </c>
      <c r="H941" t="s">
        <v>284</v>
      </c>
      <c r="I941">
        <v>-6823.2</v>
      </c>
      <c r="J941" t="s">
        <v>14</v>
      </c>
    </row>
    <row r="942" spans="2:10" x14ac:dyDescent="0.45">
      <c r="B942" t="s">
        <v>18</v>
      </c>
      <c r="C942">
        <v>610</v>
      </c>
      <c r="E942" s="4">
        <v>45774</v>
      </c>
      <c r="F942" t="s">
        <v>55</v>
      </c>
      <c r="G942" t="s">
        <v>68</v>
      </c>
      <c r="H942" t="s">
        <v>282</v>
      </c>
      <c r="I942">
        <v>-3604.8</v>
      </c>
      <c r="J942" t="s">
        <v>14</v>
      </c>
    </row>
    <row r="943" spans="2:10" x14ac:dyDescent="0.45">
      <c r="B943" t="s">
        <v>20</v>
      </c>
      <c r="C943">
        <v>650</v>
      </c>
      <c r="E943" s="4">
        <v>45774</v>
      </c>
      <c r="F943" t="s">
        <v>55</v>
      </c>
      <c r="G943" t="s">
        <v>56</v>
      </c>
      <c r="H943" t="s">
        <v>284</v>
      </c>
      <c r="I943">
        <v>6823.2</v>
      </c>
      <c r="J943" t="s">
        <v>14</v>
      </c>
    </row>
    <row r="944" spans="2:10" x14ac:dyDescent="0.45">
      <c r="B944" t="s">
        <v>20</v>
      </c>
      <c r="C944">
        <v>650</v>
      </c>
      <c r="E944" s="4">
        <v>45774</v>
      </c>
      <c r="F944" t="s">
        <v>55</v>
      </c>
      <c r="G944" t="s">
        <v>68</v>
      </c>
      <c r="H944" t="s">
        <v>282</v>
      </c>
      <c r="I944">
        <v>3604.8</v>
      </c>
      <c r="J944" t="s">
        <v>14</v>
      </c>
    </row>
    <row r="945" spans="2:10" x14ac:dyDescent="0.45">
      <c r="B945" t="s">
        <v>18</v>
      </c>
      <c r="C945">
        <v>610</v>
      </c>
      <c r="E945" s="4">
        <v>45776</v>
      </c>
      <c r="F945" t="s">
        <v>50</v>
      </c>
      <c r="G945" t="s">
        <v>85</v>
      </c>
      <c r="H945" t="s">
        <v>312</v>
      </c>
      <c r="I945">
        <v>4336.8</v>
      </c>
      <c r="J945" t="s">
        <v>14</v>
      </c>
    </row>
    <row r="946" spans="2:10" x14ac:dyDescent="0.45">
      <c r="B946" t="s">
        <v>18</v>
      </c>
      <c r="C946">
        <v>610</v>
      </c>
      <c r="E946" s="4">
        <v>45776</v>
      </c>
      <c r="F946" t="s">
        <v>50</v>
      </c>
      <c r="G946" t="s">
        <v>78</v>
      </c>
      <c r="H946" t="s">
        <v>313</v>
      </c>
      <c r="I946">
        <v>12189.6</v>
      </c>
      <c r="J946" t="s">
        <v>14</v>
      </c>
    </row>
    <row r="947" spans="2:10" x14ac:dyDescent="0.45">
      <c r="B947" t="s">
        <v>18</v>
      </c>
      <c r="C947">
        <v>610</v>
      </c>
      <c r="E947" s="4">
        <v>45776</v>
      </c>
      <c r="F947" t="s">
        <v>50</v>
      </c>
      <c r="G947" t="s">
        <v>60</v>
      </c>
      <c r="H947" t="s">
        <v>314</v>
      </c>
      <c r="I947">
        <v>2592</v>
      </c>
      <c r="J947" t="s">
        <v>14</v>
      </c>
    </row>
    <row r="948" spans="2:10" x14ac:dyDescent="0.45">
      <c r="B948" t="s">
        <v>18</v>
      </c>
      <c r="C948">
        <v>610</v>
      </c>
      <c r="E948" s="4">
        <v>45776</v>
      </c>
      <c r="F948" t="s">
        <v>50</v>
      </c>
      <c r="G948" t="s">
        <v>68</v>
      </c>
      <c r="H948" t="s">
        <v>315</v>
      </c>
      <c r="I948">
        <v>3132</v>
      </c>
      <c r="J948" t="s">
        <v>14</v>
      </c>
    </row>
    <row r="949" spans="2:10" x14ac:dyDescent="0.45">
      <c r="B949" t="s">
        <v>53</v>
      </c>
      <c r="C949">
        <v>200</v>
      </c>
      <c r="D949" t="s">
        <v>54</v>
      </c>
      <c r="E949" s="4">
        <v>45776</v>
      </c>
      <c r="F949" t="s">
        <v>50</v>
      </c>
      <c r="G949" t="s">
        <v>85</v>
      </c>
      <c r="H949" t="s">
        <v>312</v>
      </c>
      <c r="I949">
        <v>-3614</v>
      </c>
      <c r="J949" t="s">
        <v>14</v>
      </c>
    </row>
    <row r="950" spans="2:10" x14ac:dyDescent="0.45">
      <c r="B950" t="s">
        <v>53</v>
      </c>
      <c r="C950">
        <v>200</v>
      </c>
      <c r="D950" t="s">
        <v>54</v>
      </c>
      <c r="E950" s="4">
        <v>45776</v>
      </c>
      <c r="F950" t="s">
        <v>50</v>
      </c>
      <c r="G950" t="s">
        <v>78</v>
      </c>
      <c r="H950" t="s">
        <v>313</v>
      </c>
      <c r="I950">
        <v>-10158</v>
      </c>
      <c r="J950" t="s">
        <v>14</v>
      </c>
    </row>
    <row r="951" spans="2:10" x14ac:dyDescent="0.45">
      <c r="B951" t="s">
        <v>53</v>
      </c>
      <c r="C951">
        <v>200</v>
      </c>
      <c r="D951" t="s">
        <v>54</v>
      </c>
      <c r="E951" s="4">
        <v>45776</v>
      </c>
      <c r="F951" t="s">
        <v>50</v>
      </c>
      <c r="G951" t="s">
        <v>60</v>
      </c>
      <c r="H951" t="s">
        <v>314</v>
      </c>
      <c r="I951">
        <v>-2160</v>
      </c>
      <c r="J951" t="s">
        <v>14</v>
      </c>
    </row>
    <row r="952" spans="2:10" x14ac:dyDescent="0.45">
      <c r="B952" t="s">
        <v>53</v>
      </c>
      <c r="C952">
        <v>200</v>
      </c>
      <c r="D952" t="s">
        <v>54</v>
      </c>
      <c r="E952" s="4">
        <v>45776</v>
      </c>
      <c r="F952" t="s">
        <v>50</v>
      </c>
      <c r="G952" t="s">
        <v>68</v>
      </c>
      <c r="H952" t="s">
        <v>315</v>
      </c>
      <c r="I952">
        <v>-2610</v>
      </c>
      <c r="J952" t="s">
        <v>14</v>
      </c>
    </row>
    <row r="953" spans="2:10" x14ac:dyDescent="0.45">
      <c r="B953" t="s">
        <v>26</v>
      </c>
      <c r="C953">
        <v>820</v>
      </c>
      <c r="E953" s="4">
        <v>45776</v>
      </c>
      <c r="F953" t="s">
        <v>50</v>
      </c>
      <c r="G953" t="s">
        <v>85</v>
      </c>
      <c r="H953" t="s">
        <v>312</v>
      </c>
      <c r="I953">
        <v>-722.8</v>
      </c>
      <c r="J953" t="s">
        <v>14</v>
      </c>
    </row>
    <row r="954" spans="2:10" x14ac:dyDescent="0.45">
      <c r="B954" t="s">
        <v>26</v>
      </c>
      <c r="C954">
        <v>820</v>
      </c>
      <c r="E954" s="4">
        <v>45776</v>
      </c>
      <c r="F954" t="s">
        <v>50</v>
      </c>
      <c r="G954" t="s">
        <v>78</v>
      </c>
      <c r="H954" t="s">
        <v>313</v>
      </c>
      <c r="I954">
        <v>-2031.6</v>
      </c>
      <c r="J954" t="s">
        <v>14</v>
      </c>
    </row>
    <row r="955" spans="2:10" x14ac:dyDescent="0.45">
      <c r="B955" t="s">
        <v>26</v>
      </c>
      <c r="C955">
        <v>820</v>
      </c>
      <c r="E955" s="4">
        <v>45776</v>
      </c>
      <c r="F955" t="s">
        <v>50</v>
      </c>
      <c r="G955" t="s">
        <v>60</v>
      </c>
      <c r="H955" t="s">
        <v>314</v>
      </c>
      <c r="I955">
        <v>-432</v>
      </c>
      <c r="J955" t="s">
        <v>14</v>
      </c>
    </row>
    <row r="956" spans="2:10" x14ac:dyDescent="0.45">
      <c r="B956" t="s">
        <v>26</v>
      </c>
      <c r="C956">
        <v>820</v>
      </c>
      <c r="E956" s="4">
        <v>45776</v>
      </c>
      <c r="F956" t="s">
        <v>50</v>
      </c>
      <c r="G956" t="s">
        <v>68</v>
      </c>
      <c r="H956" t="s">
        <v>315</v>
      </c>
      <c r="I956">
        <v>-522</v>
      </c>
      <c r="J956" t="s">
        <v>14</v>
      </c>
    </row>
    <row r="957" spans="2:10" x14ac:dyDescent="0.45">
      <c r="B957" t="s">
        <v>18</v>
      </c>
      <c r="C957">
        <v>610</v>
      </c>
      <c r="E957" s="4">
        <v>45776</v>
      </c>
      <c r="F957" t="s">
        <v>55</v>
      </c>
      <c r="G957" t="s">
        <v>60</v>
      </c>
      <c r="H957" t="s">
        <v>281</v>
      </c>
      <c r="I957">
        <v>-3444</v>
      </c>
      <c r="J957" t="s">
        <v>14</v>
      </c>
    </row>
    <row r="958" spans="2:10" x14ac:dyDescent="0.45">
      <c r="B958" t="s">
        <v>20</v>
      </c>
      <c r="C958">
        <v>650</v>
      </c>
      <c r="E958" s="4">
        <v>45776</v>
      </c>
      <c r="F958" t="s">
        <v>55</v>
      </c>
      <c r="G958" t="s">
        <v>60</v>
      </c>
      <c r="H958" t="s">
        <v>281</v>
      </c>
      <c r="I958">
        <v>3444</v>
      </c>
      <c r="J958" t="s">
        <v>14</v>
      </c>
    </row>
    <row r="959" spans="2:10" x14ac:dyDescent="0.45">
      <c r="B959" t="s">
        <v>21</v>
      </c>
      <c r="C959">
        <v>800</v>
      </c>
      <c r="E959" s="4">
        <v>45776</v>
      </c>
      <c r="F959" t="s">
        <v>45</v>
      </c>
      <c r="G959" t="s">
        <v>150</v>
      </c>
      <c r="H959" t="s">
        <v>268</v>
      </c>
      <c r="I959">
        <v>420</v>
      </c>
      <c r="J959" t="s">
        <v>14</v>
      </c>
    </row>
    <row r="960" spans="2:10" x14ac:dyDescent="0.45">
      <c r="B960" t="s">
        <v>20</v>
      </c>
      <c r="C960">
        <v>650</v>
      </c>
      <c r="E960" s="4">
        <v>45776</v>
      </c>
      <c r="F960" t="s">
        <v>45</v>
      </c>
      <c r="G960" t="s">
        <v>150</v>
      </c>
      <c r="H960" t="s">
        <v>268</v>
      </c>
      <c r="I960">
        <v>-420</v>
      </c>
      <c r="J960" t="s">
        <v>14</v>
      </c>
    </row>
    <row r="961" spans="2:10" x14ac:dyDescent="0.45">
      <c r="B961" t="s">
        <v>21</v>
      </c>
      <c r="C961">
        <v>800</v>
      </c>
      <c r="E961" s="4">
        <v>45776</v>
      </c>
      <c r="F961" t="s">
        <v>45</v>
      </c>
      <c r="G961" t="s">
        <v>153</v>
      </c>
      <c r="H961" t="s">
        <v>269</v>
      </c>
      <c r="I961">
        <v>49</v>
      </c>
      <c r="J961" t="s">
        <v>14</v>
      </c>
    </row>
    <row r="962" spans="2:10" x14ac:dyDescent="0.45">
      <c r="B962" t="s">
        <v>20</v>
      </c>
      <c r="C962">
        <v>650</v>
      </c>
      <c r="E962" s="4">
        <v>45776</v>
      </c>
      <c r="F962" t="s">
        <v>45</v>
      </c>
      <c r="G962" t="s">
        <v>153</v>
      </c>
      <c r="H962" t="s">
        <v>269</v>
      </c>
      <c r="I962">
        <v>-49</v>
      </c>
      <c r="J962" t="s">
        <v>14</v>
      </c>
    </row>
    <row r="963" spans="2:10" x14ac:dyDescent="0.45">
      <c r="B963" t="s">
        <v>21</v>
      </c>
      <c r="C963">
        <v>800</v>
      </c>
      <c r="E963" s="4">
        <v>45776</v>
      </c>
      <c r="F963" t="s">
        <v>45</v>
      </c>
      <c r="G963" t="s">
        <v>49</v>
      </c>
      <c r="H963" t="s">
        <v>270</v>
      </c>
      <c r="I963">
        <v>342</v>
      </c>
      <c r="J963" t="s">
        <v>14</v>
      </c>
    </row>
    <row r="964" spans="2:10" x14ac:dyDescent="0.45">
      <c r="B964" t="s">
        <v>20</v>
      </c>
      <c r="C964">
        <v>650</v>
      </c>
      <c r="E964" s="4">
        <v>45776</v>
      </c>
      <c r="F964" t="s">
        <v>45</v>
      </c>
      <c r="G964" t="s">
        <v>49</v>
      </c>
      <c r="H964" t="s">
        <v>270</v>
      </c>
      <c r="I964">
        <v>-342</v>
      </c>
      <c r="J964" t="s">
        <v>14</v>
      </c>
    </row>
    <row r="965" spans="2:10" x14ac:dyDescent="0.45">
      <c r="B965" t="s">
        <v>21</v>
      </c>
      <c r="C965">
        <v>800</v>
      </c>
      <c r="E965" s="4">
        <v>45777</v>
      </c>
      <c r="F965" t="s">
        <v>42</v>
      </c>
      <c r="G965" t="s">
        <v>142</v>
      </c>
      <c r="H965" t="s">
        <v>316</v>
      </c>
      <c r="I965">
        <v>-16176</v>
      </c>
      <c r="J965" t="s">
        <v>14</v>
      </c>
    </row>
    <row r="966" spans="2:10" x14ac:dyDescent="0.45">
      <c r="B966" t="s">
        <v>21</v>
      </c>
      <c r="C966">
        <v>800</v>
      </c>
      <c r="E966" s="4">
        <v>45777</v>
      </c>
      <c r="F966" t="s">
        <v>42</v>
      </c>
      <c r="G966" t="s">
        <v>138</v>
      </c>
      <c r="H966" t="s">
        <v>317</v>
      </c>
      <c r="I966">
        <v>-36091.199999999997</v>
      </c>
      <c r="J966" t="s">
        <v>14</v>
      </c>
    </row>
    <row r="967" spans="2:10" x14ac:dyDescent="0.45">
      <c r="B967" t="s">
        <v>21</v>
      </c>
      <c r="C967">
        <v>800</v>
      </c>
      <c r="E967" s="4">
        <v>45777</v>
      </c>
      <c r="F967" t="s">
        <v>42</v>
      </c>
      <c r="G967" t="s">
        <v>140</v>
      </c>
      <c r="H967" t="s">
        <v>318</v>
      </c>
      <c r="I967">
        <v>-17574</v>
      </c>
      <c r="J967" t="s">
        <v>14</v>
      </c>
    </row>
    <row r="968" spans="2:10" x14ac:dyDescent="0.45">
      <c r="B968" t="s">
        <v>26</v>
      </c>
      <c r="C968">
        <v>820</v>
      </c>
      <c r="E968" s="4">
        <v>45777</v>
      </c>
      <c r="F968" t="s">
        <v>42</v>
      </c>
      <c r="G968" t="s">
        <v>142</v>
      </c>
      <c r="H968" t="s">
        <v>316</v>
      </c>
      <c r="I968">
        <v>2696</v>
      </c>
      <c r="J968" t="s">
        <v>14</v>
      </c>
    </row>
    <row r="969" spans="2:10" x14ac:dyDescent="0.45">
      <c r="B969" t="s">
        <v>26</v>
      </c>
      <c r="C969">
        <v>820</v>
      </c>
      <c r="E969" s="4">
        <v>45777</v>
      </c>
      <c r="F969" t="s">
        <v>42</v>
      </c>
      <c r="G969" t="s">
        <v>138</v>
      </c>
      <c r="H969" t="s">
        <v>317</v>
      </c>
      <c r="I969">
        <v>6015.2</v>
      </c>
      <c r="J969" t="s">
        <v>14</v>
      </c>
    </row>
    <row r="970" spans="2:10" x14ac:dyDescent="0.45">
      <c r="B970" t="s">
        <v>26</v>
      </c>
      <c r="C970">
        <v>820</v>
      </c>
      <c r="E970" s="4">
        <v>45777</v>
      </c>
      <c r="F970" t="s">
        <v>42</v>
      </c>
      <c r="G970" t="s">
        <v>140</v>
      </c>
      <c r="H970" t="s">
        <v>318</v>
      </c>
      <c r="I970">
        <v>2929</v>
      </c>
      <c r="J970" t="s">
        <v>14</v>
      </c>
    </row>
    <row r="971" spans="2:10" x14ac:dyDescent="0.45">
      <c r="B971" t="s">
        <v>144</v>
      </c>
      <c r="C971">
        <v>310</v>
      </c>
      <c r="D971" t="s">
        <v>145</v>
      </c>
      <c r="E971" s="4">
        <v>45777</v>
      </c>
      <c r="F971" t="s">
        <v>42</v>
      </c>
      <c r="G971" t="s">
        <v>142</v>
      </c>
      <c r="H971" t="s">
        <v>316</v>
      </c>
      <c r="I971">
        <v>13480</v>
      </c>
      <c r="J971" t="s">
        <v>14</v>
      </c>
    </row>
    <row r="972" spans="2:10" x14ac:dyDescent="0.45">
      <c r="B972" t="s">
        <v>144</v>
      </c>
      <c r="C972">
        <v>310</v>
      </c>
      <c r="D972" t="s">
        <v>145</v>
      </c>
      <c r="E972" s="4">
        <v>45777</v>
      </c>
      <c r="F972" t="s">
        <v>42</v>
      </c>
      <c r="G972" t="s">
        <v>138</v>
      </c>
      <c r="H972" t="s">
        <v>317</v>
      </c>
      <c r="I972">
        <v>30076</v>
      </c>
      <c r="J972" t="s">
        <v>14</v>
      </c>
    </row>
    <row r="973" spans="2:10" x14ac:dyDescent="0.45">
      <c r="B973" t="s">
        <v>144</v>
      </c>
      <c r="C973">
        <v>310</v>
      </c>
      <c r="D973" t="s">
        <v>145</v>
      </c>
      <c r="E973" s="4">
        <v>45777</v>
      </c>
      <c r="F973" t="s">
        <v>42</v>
      </c>
      <c r="G973" t="s">
        <v>140</v>
      </c>
      <c r="H973" t="s">
        <v>318</v>
      </c>
      <c r="I973">
        <v>14645</v>
      </c>
      <c r="J973" t="s">
        <v>14</v>
      </c>
    </row>
    <row r="974" spans="2:10" x14ac:dyDescent="0.45">
      <c r="B974" t="s">
        <v>18</v>
      </c>
      <c r="C974">
        <v>610</v>
      </c>
      <c r="E974" s="4">
        <v>45777</v>
      </c>
      <c r="F974" t="s">
        <v>55</v>
      </c>
      <c r="G974" t="s">
        <v>78</v>
      </c>
      <c r="H974" t="s">
        <v>280</v>
      </c>
      <c r="I974">
        <v>-11908.8</v>
      </c>
      <c r="J974" t="s">
        <v>14</v>
      </c>
    </row>
    <row r="975" spans="2:10" x14ac:dyDescent="0.45">
      <c r="B975" t="s">
        <v>20</v>
      </c>
      <c r="C975">
        <v>650</v>
      </c>
      <c r="E975" s="4">
        <v>45777</v>
      </c>
      <c r="F975" t="s">
        <v>55</v>
      </c>
      <c r="G975" t="s">
        <v>78</v>
      </c>
      <c r="H975" t="s">
        <v>280</v>
      </c>
      <c r="I975">
        <v>11908.8</v>
      </c>
      <c r="J975" t="s">
        <v>14</v>
      </c>
    </row>
    <row r="976" spans="2:10" x14ac:dyDescent="0.45">
      <c r="B976" t="s">
        <v>21</v>
      </c>
      <c r="C976">
        <v>800</v>
      </c>
      <c r="E976" s="4">
        <v>45777</v>
      </c>
      <c r="F976" t="s">
        <v>45</v>
      </c>
      <c r="G976" t="s">
        <v>138</v>
      </c>
      <c r="H976" t="s">
        <v>265</v>
      </c>
      <c r="I976">
        <v>36672</v>
      </c>
      <c r="J976" t="s">
        <v>14</v>
      </c>
    </row>
    <row r="977" spans="2:10" x14ac:dyDescent="0.45">
      <c r="B977" t="s">
        <v>21</v>
      </c>
      <c r="C977">
        <v>800</v>
      </c>
      <c r="E977" s="4">
        <v>45777</v>
      </c>
      <c r="F977" t="s">
        <v>45</v>
      </c>
      <c r="G977" t="s">
        <v>142</v>
      </c>
      <c r="H977" t="s">
        <v>266</v>
      </c>
      <c r="I977">
        <v>13162.8</v>
      </c>
      <c r="J977" t="s">
        <v>14</v>
      </c>
    </row>
    <row r="978" spans="2:10" x14ac:dyDescent="0.45">
      <c r="B978" t="s">
        <v>21</v>
      </c>
      <c r="C978">
        <v>800</v>
      </c>
      <c r="E978" s="4">
        <v>45777</v>
      </c>
      <c r="F978" t="s">
        <v>45</v>
      </c>
      <c r="G978" t="s">
        <v>140</v>
      </c>
      <c r="H978" t="s">
        <v>267</v>
      </c>
      <c r="I978">
        <v>18116.400000000001</v>
      </c>
      <c r="J978" t="s">
        <v>14</v>
      </c>
    </row>
    <row r="979" spans="2:10" x14ac:dyDescent="0.45">
      <c r="B979" t="s">
        <v>20</v>
      </c>
      <c r="C979">
        <v>650</v>
      </c>
      <c r="E979" s="4">
        <v>45777</v>
      </c>
      <c r="F979" t="s">
        <v>45</v>
      </c>
      <c r="G979" t="s">
        <v>138</v>
      </c>
      <c r="H979" t="s">
        <v>265</v>
      </c>
      <c r="I979">
        <v>-36672</v>
      </c>
      <c r="J979" t="s">
        <v>14</v>
      </c>
    </row>
    <row r="980" spans="2:10" x14ac:dyDescent="0.45">
      <c r="B980" t="s">
        <v>20</v>
      </c>
      <c r="C980">
        <v>650</v>
      </c>
      <c r="E980" s="4">
        <v>45777</v>
      </c>
      <c r="F980" t="s">
        <v>45</v>
      </c>
      <c r="G980" t="s">
        <v>142</v>
      </c>
      <c r="H980" t="s">
        <v>266</v>
      </c>
      <c r="I980">
        <v>-13162.8</v>
      </c>
      <c r="J980" t="s">
        <v>14</v>
      </c>
    </row>
    <row r="981" spans="2:10" x14ac:dyDescent="0.45">
      <c r="B981" t="s">
        <v>20</v>
      </c>
      <c r="C981">
        <v>650</v>
      </c>
      <c r="E981" s="4">
        <v>45777</v>
      </c>
      <c r="F981" t="s">
        <v>45</v>
      </c>
      <c r="G981" t="s">
        <v>140</v>
      </c>
      <c r="H981" t="s">
        <v>267</v>
      </c>
      <c r="I981">
        <v>-18116.400000000001</v>
      </c>
      <c r="J981" t="s">
        <v>14</v>
      </c>
    </row>
    <row r="982" spans="2:10" x14ac:dyDescent="0.45">
      <c r="B982" t="s">
        <v>132</v>
      </c>
      <c r="C982">
        <v>408</v>
      </c>
      <c r="D982" t="s">
        <v>35</v>
      </c>
      <c r="E982" s="4">
        <v>45777</v>
      </c>
      <c r="F982" t="s">
        <v>42</v>
      </c>
      <c r="G982" t="s">
        <v>150</v>
      </c>
      <c r="H982" t="s">
        <v>319</v>
      </c>
      <c r="I982">
        <v>350</v>
      </c>
      <c r="J982" t="s">
        <v>14</v>
      </c>
    </row>
    <row r="983" spans="2:10" x14ac:dyDescent="0.45">
      <c r="B983" t="s">
        <v>26</v>
      </c>
      <c r="C983">
        <v>820</v>
      </c>
      <c r="E983" s="4">
        <v>45777</v>
      </c>
      <c r="F983" t="s">
        <v>42</v>
      </c>
      <c r="G983" t="s">
        <v>150</v>
      </c>
      <c r="H983" t="s">
        <v>319</v>
      </c>
      <c r="I983">
        <v>70</v>
      </c>
      <c r="J983" t="s">
        <v>14</v>
      </c>
    </row>
    <row r="984" spans="2:10" x14ac:dyDescent="0.45">
      <c r="B984" t="s">
        <v>21</v>
      </c>
      <c r="C984">
        <v>800</v>
      </c>
      <c r="E984" s="4">
        <v>45777</v>
      </c>
      <c r="F984" t="s">
        <v>45</v>
      </c>
      <c r="G984" t="s">
        <v>150</v>
      </c>
      <c r="H984" t="s">
        <v>319</v>
      </c>
      <c r="I984">
        <v>-420</v>
      </c>
      <c r="J984" t="s">
        <v>14</v>
      </c>
    </row>
    <row r="985" spans="2:10" x14ac:dyDescent="0.45">
      <c r="B985" t="s">
        <v>70</v>
      </c>
      <c r="C985">
        <v>425</v>
      </c>
      <c r="D985" t="s">
        <v>35</v>
      </c>
      <c r="E985" s="4">
        <v>45777</v>
      </c>
      <c r="F985" t="s">
        <v>42</v>
      </c>
      <c r="G985" t="s">
        <v>153</v>
      </c>
      <c r="H985" t="s">
        <v>320</v>
      </c>
      <c r="I985">
        <v>54</v>
      </c>
      <c r="J985" t="s">
        <v>14</v>
      </c>
    </row>
    <row r="986" spans="2:10" x14ac:dyDescent="0.45">
      <c r="B986" t="s">
        <v>21</v>
      </c>
      <c r="C986">
        <v>800</v>
      </c>
      <c r="E986" s="4">
        <v>45777</v>
      </c>
      <c r="F986" t="s">
        <v>45</v>
      </c>
      <c r="G986" t="s">
        <v>153</v>
      </c>
      <c r="H986" t="s">
        <v>320</v>
      </c>
      <c r="I986">
        <v>-54</v>
      </c>
      <c r="J986" t="s">
        <v>14</v>
      </c>
    </row>
    <row r="987" spans="2:10" x14ac:dyDescent="0.45">
      <c r="B987" t="s">
        <v>21</v>
      </c>
      <c r="C987">
        <v>800</v>
      </c>
      <c r="E987" s="4">
        <v>45777</v>
      </c>
      <c r="F987" t="s">
        <v>45</v>
      </c>
      <c r="G987" t="s">
        <v>49</v>
      </c>
      <c r="H987" t="s">
        <v>279</v>
      </c>
      <c r="I987">
        <v>348</v>
      </c>
      <c r="J987" t="s">
        <v>14</v>
      </c>
    </row>
    <row r="988" spans="2:10" x14ac:dyDescent="0.45">
      <c r="B988" t="s">
        <v>20</v>
      </c>
      <c r="C988">
        <v>650</v>
      </c>
      <c r="E988" s="4">
        <v>45777</v>
      </c>
      <c r="F988" t="s">
        <v>45</v>
      </c>
      <c r="G988" t="s">
        <v>49</v>
      </c>
      <c r="H988" t="s">
        <v>279</v>
      </c>
      <c r="I988">
        <v>-348</v>
      </c>
      <c r="J988" t="s">
        <v>14</v>
      </c>
    </row>
    <row r="989" spans="2:10" x14ac:dyDescent="0.45">
      <c r="B989" t="s">
        <v>158</v>
      </c>
      <c r="C989">
        <v>477</v>
      </c>
      <c r="D989" t="s">
        <v>35</v>
      </c>
      <c r="E989" s="4">
        <v>45777</v>
      </c>
      <c r="F989" t="s">
        <v>116</v>
      </c>
      <c r="G989" t="s">
        <v>116</v>
      </c>
      <c r="H989" t="s">
        <v>321</v>
      </c>
      <c r="I989">
        <v>11592</v>
      </c>
      <c r="J989" t="s">
        <v>14</v>
      </c>
    </row>
    <row r="990" spans="2:10" x14ac:dyDescent="0.45">
      <c r="B990" t="s">
        <v>160</v>
      </c>
      <c r="C990">
        <v>479</v>
      </c>
      <c r="D990" t="s">
        <v>35</v>
      </c>
      <c r="E990" s="4">
        <v>45777</v>
      </c>
      <c r="F990" t="s">
        <v>116</v>
      </c>
      <c r="G990" t="s">
        <v>116</v>
      </c>
      <c r="H990" t="s">
        <v>321</v>
      </c>
      <c r="I990">
        <v>948.58</v>
      </c>
      <c r="J990" t="s">
        <v>14</v>
      </c>
    </row>
    <row r="991" spans="2:10" x14ac:dyDescent="0.45">
      <c r="B991" t="s">
        <v>161</v>
      </c>
      <c r="C991">
        <v>482</v>
      </c>
      <c r="D991" t="s">
        <v>35</v>
      </c>
      <c r="E991" s="4">
        <v>45777</v>
      </c>
      <c r="F991" t="s">
        <v>116</v>
      </c>
      <c r="G991" t="s">
        <v>116</v>
      </c>
      <c r="H991" t="s">
        <v>321</v>
      </c>
      <c r="I991">
        <v>579.6</v>
      </c>
      <c r="J991" t="s">
        <v>14</v>
      </c>
    </row>
    <row r="992" spans="2:10" x14ac:dyDescent="0.45">
      <c r="B992" t="s">
        <v>23</v>
      </c>
      <c r="C992">
        <v>858</v>
      </c>
      <c r="E992" s="4">
        <v>45777</v>
      </c>
      <c r="F992" t="s">
        <v>116</v>
      </c>
      <c r="G992" t="s">
        <v>116</v>
      </c>
      <c r="H992" t="s">
        <v>321</v>
      </c>
      <c r="I992">
        <v>-579.6</v>
      </c>
      <c r="J992" t="s">
        <v>14</v>
      </c>
    </row>
    <row r="993" spans="2:10" x14ac:dyDescent="0.45">
      <c r="B993" t="s">
        <v>24</v>
      </c>
      <c r="C993">
        <v>825</v>
      </c>
      <c r="E993" s="4">
        <v>45777</v>
      </c>
      <c r="F993" t="s">
        <v>116</v>
      </c>
      <c r="G993" t="s">
        <v>116</v>
      </c>
      <c r="H993" t="s">
        <v>321</v>
      </c>
      <c r="I993">
        <v>-3035.14</v>
      </c>
      <c r="J993" t="s">
        <v>14</v>
      </c>
    </row>
    <row r="994" spans="2:10" x14ac:dyDescent="0.45">
      <c r="B994" t="s">
        <v>20</v>
      </c>
      <c r="C994">
        <v>650</v>
      </c>
      <c r="E994" s="4">
        <v>45777</v>
      </c>
      <c r="F994" t="s">
        <v>116</v>
      </c>
      <c r="G994" t="s">
        <v>162</v>
      </c>
      <c r="H994" t="s">
        <v>321</v>
      </c>
      <c r="I994">
        <v>-9505.44</v>
      </c>
      <c r="J994" t="s">
        <v>14</v>
      </c>
    </row>
    <row r="995" spans="2:10" x14ac:dyDescent="0.45">
      <c r="B995" t="s">
        <v>158</v>
      </c>
      <c r="C995">
        <v>477</v>
      </c>
      <c r="D995" t="s">
        <v>31</v>
      </c>
      <c r="E995" s="4">
        <v>45777</v>
      </c>
      <c r="F995" t="s">
        <v>116</v>
      </c>
      <c r="G995" t="s">
        <v>116</v>
      </c>
      <c r="H995" t="s">
        <v>321</v>
      </c>
      <c r="I995">
        <v>8287</v>
      </c>
      <c r="J995" t="s">
        <v>14</v>
      </c>
    </row>
    <row r="996" spans="2:10" x14ac:dyDescent="0.45">
      <c r="B996" t="s">
        <v>160</v>
      </c>
      <c r="C996">
        <v>479</v>
      </c>
      <c r="D996" t="s">
        <v>31</v>
      </c>
      <c r="E996" s="4">
        <v>45777</v>
      </c>
      <c r="F996" t="s">
        <v>116</v>
      </c>
      <c r="G996" t="s">
        <v>116</v>
      </c>
      <c r="H996" t="s">
        <v>321</v>
      </c>
      <c r="I996">
        <v>653.13</v>
      </c>
      <c r="J996" t="s">
        <v>14</v>
      </c>
    </row>
    <row r="997" spans="2:10" x14ac:dyDescent="0.45">
      <c r="B997" t="s">
        <v>161</v>
      </c>
      <c r="C997">
        <v>482</v>
      </c>
      <c r="D997" t="s">
        <v>31</v>
      </c>
      <c r="E997" s="4">
        <v>45777</v>
      </c>
      <c r="F997" t="s">
        <v>116</v>
      </c>
      <c r="G997" t="s">
        <v>116</v>
      </c>
      <c r="H997" t="s">
        <v>321</v>
      </c>
      <c r="I997">
        <v>414.35</v>
      </c>
      <c r="J997" t="s">
        <v>14</v>
      </c>
    </row>
    <row r="998" spans="2:10" x14ac:dyDescent="0.45">
      <c r="B998" t="s">
        <v>23</v>
      </c>
      <c r="C998">
        <v>858</v>
      </c>
      <c r="E998" s="4">
        <v>45777</v>
      </c>
      <c r="F998" t="s">
        <v>116</v>
      </c>
      <c r="G998" t="s">
        <v>116</v>
      </c>
      <c r="H998" t="s">
        <v>321</v>
      </c>
      <c r="I998">
        <v>-414.35</v>
      </c>
      <c r="J998" t="s">
        <v>14</v>
      </c>
    </row>
    <row r="999" spans="2:10" x14ac:dyDescent="0.45">
      <c r="B999" t="s">
        <v>24</v>
      </c>
      <c r="C999">
        <v>825</v>
      </c>
      <c r="E999" s="4">
        <v>45777</v>
      </c>
      <c r="F999" t="s">
        <v>116</v>
      </c>
      <c r="G999" t="s">
        <v>116</v>
      </c>
      <c r="H999" t="s">
        <v>321</v>
      </c>
      <c r="I999">
        <v>-2144.79</v>
      </c>
      <c r="J999" t="s">
        <v>14</v>
      </c>
    </row>
    <row r="1000" spans="2:10" x14ac:dyDescent="0.45">
      <c r="B1000" t="s">
        <v>20</v>
      </c>
      <c r="C1000">
        <v>650</v>
      </c>
      <c r="E1000" s="4">
        <v>45777</v>
      </c>
      <c r="F1000" t="s">
        <v>116</v>
      </c>
      <c r="G1000" t="s">
        <v>162</v>
      </c>
      <c r="H1000" t="s">
        <v>321</v>
      </c>
      <c r="I1000">
        <v>-6795.34</v>
      </c>
      <c r="J1000" t="s">
        <v>14</v>
      </c>
    </row>
    <row r="1001" spans="2:10" x14ac:dyDescent="0.45">
      <c r="B1001" t="s">
        <v>158</v>
      </c>
      <c r="C1001">
        <v>477</v>
      </c>
      <c r="D1001" t="s">
        <v>73</v>
      </c>
      <c r="E1001" s="4">
        <v>45777</v>
      </c>
      <c r="F1001" t="s">
        <v>116</v>
      </c>
      <c r="G1001" t="s">
        <v>116</v>
      </c>
      <c r="H1001" t="s">
        <v>321</v>
      </c>
      <c r="I1001">
        <v>4780</v>
      </c>
      <c r="J1001" t="s">
        <v>14</v>
      </c>
    </row>
    <row r="1002" spans="2:10" x14ac:dyDescent="0.45">
      <c r="B1002" t="s">
        <v>160</v>
      </c>
      <c r="C1002">
        <v>479</v>
      </c>
      <c r="D1002" t="s">
        <v>73</v>
      </c>
      <c r="E1002" s="4">
        <v>45777</v>
      </c>
      <c r="F1002" t="s">
        <v>116</v>
      </c>
      <c r="G1002" t="s">
        <v>116</v>
      </c>
      <c r="H1002" t="s">
        <v>321</v>
      </c>
      <c r="I1002">
        <v>359.83</v>
      </c>
      <c r="J1002" t="s">
        <v>14</v>
      </c>
    </row>
    <row r="1003" spans="2:10" x14ac:dyDescent="0.45">
      <c r="B1003" t="s">
        <v>161</v>
      </c>
      <c r="C1003">
        <v>482</v>
      </c>
      <c r="D1003" t="s">
        <v>73</v>
      </c>
      <c r="E1003" s="4">
        <v>45777</v>
      </c>
      <c r="F1003" t="s">
        <v>116</v>
      </c>
      <c r="G1003" t="s">
        <v>116</v>
      </c>
      <c r="H1003" t="s">
        <v>321</v>
      </c>
      <c r="I1003">
        <v>239</v>
      </c>
      <c r="J1003" t="s">
        <v>14</v>
      </c>
    </row>
    <row r="1004" spans="2:10" x14ac:dyDescent="0.45">
      <c r="B1004" t="s">
        <v>23</v>
      </c>
      <c r="C1004">
        <v>858</v>
      </c>
      <c r="E1004" s="4">
        <v>45777</v>
      </c>
      <c r="F1004" t="s">
        <v>116</v>
      </c>
      <c r="G1004" t="s">
        <v>116</v>
      </c>
      <c r="H1004" t="s">
        <v>321</v>
      </c>
      <c r="I1004">
        <v>-239</v>
      </c>
      <c r="J1004" t="s">
        <v>14</v>
      </c>
    </row>
    <row r="1005" spans="2:10" x14ac:dyDescent="0.45">
      <c r="B1005" t="s">
        <v>24</v>
      </c>
      <c r="C1005">
        <v>825</v>
      </c>
      <c r="E1005" s="4">
        <v>45777</v>
      </c>
      <c r="F1005" t="s">
        <v>116</v>
      </c>
      <c r="G1005" t="s">
        <v>116</v>
      </c>
      <c r="H1005" t="s">
        <v>321</v>
      </c>
      <c r="I1005">
        <v>-1220.23</v>
      </c>
      <c r="J1005" t="s">
        <v>14</v>
      </c>
    </row>
    <row r="1006" spans="2:10" x14ac:dyDescent="0.45">
      <c r="B1006" t="s">
        <v>20</v>
      </c>
      <c r="C1006">
        <v>650</v>
      </c>
      <c r="E1006" s="4">
        <v>45777</v>
      </c>
      <c r="F1006" t="s">
        <v>116</v>
      </c>
      <c r="G1006" t="s">
        <v>162</v>
      </c>
      <c r="H1006" t="s">
        <v>321</v>
      </c>
      <c r="I1006">
        <v>-3919.6</v>
      </c>
      <c r="J1006" t="s">
        <v>14</v>
      </c>
    </row>
    <row r="1007" spans="2:10" x14ac:dyDescent="0.45">
      <c r="B1007" t="s">
        <v>158</v>
      </c>
      <c r="C1007">
        <v>477</v>
      </c>
      <c r="D1007" t="s">
        <v>163</v>
      </c>
      <c r="E1007" s="4">
        <v>45777</v>
      </c>
      <c r="F1007" t="s">
        <v>116</v>
      </c>
      <c r="G1007" t="s">
        <v>116</v>
      </c>
      <c r="H1007" t="s">
        <v>321</v>
      </c>
      <c r="I1007">
        <v>2924</v>
      </c>
      <c r="J1007" t="s">
        <v>14</v>
      </c>
    </row>
    <row r="1008" spans="2:10" x14ac:dyDescent="0.45">
      <c r="B1008" t="s">
        <v>160</v>
      </c>
      <c r="C1008">
        <v>479</v>
      </c>
      <c r="D1008" t="s">
        <v>163</v>
      </c>
      <c r="E1008" s="4">
        <v>45777</v>
      </c>
      <c r="F1008" t="s">
        <v>116</v>
      </c>
      <c r="G1008" t="s">
        <v>116</v>
      </c>
      <c r="H1008" t="s">
        <v>321</v>
      </c>
      <c r="I1008">
        <v>214.68</v>
      </c>
      <c r="J1008" t="s">
        <v>14</v>
      </c>
    </row>
    <row r="1009" spans="2:10" x14ac:dyDescent="0.45">
      <c r="B1009" t="s">
        <v>161</v>
      </c>
      <c r="C1009">
        <v>482</v>
      </c>
      <c r="D1009" t="s">
        <v>163</v>
      </c>
      <c r="E1009" s="4">
        <v>45777</v>
      </c>
      <c r="F1009" t="s">
        <v>116</v>
      </c>
      <c r="G1009" t="s">
        <v>116</v>
      </c>
      <c r="H1009" t="s">
        <v>321</v>
      </c>
      <c r="I1009">
        <v>146.19999999999999</v>
      </c>
      <c r="J1009" t="s">
        <v>14</v>
      </c>
    </row>
    <row r="1010" spans="2:10" x14ac:dyDescent="0.45">
      <c r="B1010" t="s">
        <v>23</v>
      </c>
      <c r="C1010">
        <v>858</v>
      </c>
      <c r="E1010" s="4">
        <v>45777</v>
      </c>
      <c r="F1010" t="s">
        <v>116</v>
      </c>
      <c r="G1010" t="s">
        <v>116</v>
      </c>
      <c r="H1010" t="s">
        <v>321</v>
      </c>
      <c r="I1010">
        <v>-146.19999999999999</v>
      </c>
      <c r="J1010" t="s">
        <v>14</v>
      </c>
    </row>
    <row r="1011" spans="2:10" x14ac:dyDescent="0.45">
      <c r="B1011" t="s">
        <v>24</v>
      </c>
      <c r="C1011">
        <v>825</v>
      </c>
      <c r="E1011" s="4">
        <v>45777</v>
      </c>
      <c r="F1011" t="s">
        <v>116</v>
      </c>
      <c r="G1011" t="s">
        <v>116</v>
      </c>
      <c r="H1011" t="s">
        <v>321</v>
      </c>
      <c r="I1011">
        <v>-741</v>
      </c>
      <c r="J1011" t="s">
        <v>14</v>
      </c>
    </row>
    <row r="1012" spans="2:10" x14ac:dyDescent="0.45">
      <c r="B1012" t="s">
        <v>20</v>
      </c>
      <c r="C1012">
        <v>650</v>
      </c>
      <c r="E1012" s="4">
        <v>45777</v>
      </c>
      <c r="F1012" t="s">
        <v>116</v>
      </c>
      <c r="G1012" t="s">
        <v>162</v>
      </c>
      <c r="H1012" t="s">
        <v>321</v>
      </c>
      <c r="I1012">
        <v>-2397.6799999999998</v>
      </c>
      <c r="J1012" t="s">
        <v>14</v>
      </c>
    </row>
    <row r="1013" spans="2:10" x14ac:dyDescent="0.45">
      <c r="B1013" t="s">
        <v>17</v>
      </c>
      <c r="C1013">
        <v>630</v>
      </c>
      <c r="E1013" s="4">
        <v>45777</v>
      </c>
      <c r="F1013" t="s">
        <v>164</v>
      </c>
      <c r="G1013" t="s">
        <v>165</v>
      </c>
      <c r="H1013" t="s">
        <v>322</v>
      </c>
      <c r="I1013">
        <v>1211</v>
      </c>
      <c r="J1013" t="s">
        <v>14</v>
      </c>
    </row>
    <row r="1014" spans="2:10" x14ac:dyDescent="0.45">
      <c r="B1014" t="s">
        <v>144</v>
      </c>
      <c r="C1014">
        <v>310</v>
      </c>
      <c r="D1014" t="s">
        <v>145</v>
      </c>
      <c r="E1014" s="4">
        <v>45777</v>
      </c>
      <c r="F1014" t="s">
        <v>164</v>
      </c>
      <c r="G1014" t="s">
        <v>165</v>
      </c>
      <c r="H1014" t="s">
        <v>322</v>
      </c>
      <c r="I1014">
        <v>-1211</v>
      </c>
      <c r="J1014" t="s">
        <v>14</v>
      </c>
    </row>
    <row r="1015" spans="2:10" x14ac:dyDescent="0.45">
      <c r="B1015" t="s">
        <v>12</v>
      </c>
      <c r="C1015">
        <v>710</v>
      </c>
      <c r="E1015" s="4">
        <v>45777</v>
      </c>
      <c r="F1015" t="s">
        <v>167</v>
      </c>
      <c r="I1015">
        <v>4590</v>
      </c>
      <c r="J1015" t="s">
        <v>14</v>
      </c>
    </row>
    <row r="1016" spans="2:10" x14ac:dyDescent="0.45">
      <c r="B1016" t="s">
        <v>26</v>
      </c>
      <c r="C1016">
        <v>820</v>
      </c>
      <c r="E1016" s="4">
        <v>45777</v>
      </c>
      <c r="F1016" t="s">
        <v>167</v>
      </c>
      <c r="I1016">
        <v>918</v>
      </c>
      <c r="J1016" t="s">
        <v>14</v>
      </c>
    </row>
    <row r="1017" spans="2:10" x14ac:dyDescent="0.45">
      <c r="B1017" t="s">
        <v>20</v>
      </c>
      <c r="C1017">
        <v>650</v>
      </c>
      <c r="E1017" s="4">
        <v>45777</v>
      </c>
      <c r="F1017" t="s">
        <v>167</v>
      </c>
      <c r="I1017">
        <v>-5508</v>
      </c>
      <c r="J1017" t="s">
        <v>14</v>
      </c>
    </row>
    <row r="1018" spans="2:10" x14ac:dyDescent="0.45">
      <c r="B1018" t="s">
        <v>12</v>
      </c>
      <c r="C1018">
        <v>710</v>
      </c>
      <c r="E1018" s="4">
        <v>45777</v>
      </c>
      <c r="F1018" t="s">
        <v>168</v>
      </c>
      <c r="I1018">
        <v>-970.29</v>
      </c>
      <c r="J1018" t="s">
        <v>14</v>
      </c>
    </row>
    <row r="1019" spans="2:10" x14ac:dyDescent="0.45">
      <c r="B1019" t="s">
        <v>169</v>
      </c>
      <c r="C1019">
        <v>416</v>
      </c>
      <c r="D1019" t="s">
        <v>35</v>
      </c>
      <c r="E1019" s="4">
        <v>45777</v>
      </c>
      <c r="F1019" t="s">
        <v>168</v>
      </c>
      <c r="I1019">
        <v>970.29</v>
      </c>
      <c r="J1019" t="s">
        <v>14</v>
      </c>
    </row>
    <row r="1020" spans="2:10" x14ac:dyDescent="0.45">
      <c r="B1020" t="s">
        <v>15</v>
      </c>
      <c r="C1020">
        <v>720</v>
      </c>
      <c r="E1020" s="4">
        <v>45777</v>
      </c>
      <c r="F1020" t="s">
        <v>170</v>
      </c>
      <c r="I1020">
        <v>0</v>
      </c>
      <c r="J1020" t="s">
        <v>14</v>
      </c>
    </row>
    <row r="1021" spans="2:10" x14ac:dyDescent="0.45">
      <c r="B1021" t="s">
        <v>26</v>
      </c>
      <c r="C1021">
        <v>820</v>
      </c>
      <c r="E1021" s="4">
        <v>45777</v>
      </c>
      <c r="F1021" t="s">
        <v>170</v>
      </c>
      <c r="I1021">
        <v>0</v>
      </c>
      <c r="J1021" t="s">
        <v>14</v>
      </c>
    </row>
    <row r="1022" spans="2:10" x14ac:dyDescent="0.45">
      <c r="B1022" t="s">
        <v>20</v>
      </c>
      <c r="C1022">
        <v>650</v>
      </c>
      <c r="E1022" s="4">
        <v>45777</v>
      </c>
      <c r="F1022" t="s">
        <v>170</v>
      </c>
      <c r="I1022">
        <v>0</v>
      </c>
      <c r="J1022" t="s">
        <v>14</v>
      </c>
    </row>
    <row r="1023" spans="2:10" x14ac:dyDescent="0.45">
      <c r="B1023" t="s">
        <v>15</v>
      </c>
      <c r="C1023">
        <v>720</v>
      </c>
      <c r="E1023" s="4">
        <v>45777</v>
      </c>
      <c r="F1023" t="s">
        <v>171</v>
      </c>
      <c r="I1023">
        <v>-721.83</v>
      </c>
      <c r="J1023" t="s">
        <v>14</v>
      </c>
    </row>
    <row r="1024" spans="2:10" x14ac:dyDescent="0.45">
      <c r="B1024" t="s">
        <v>169</v>
      </c>
      <c r="C1024">
        <v>416</v>
      </c>
      <c r="D1024" t="s">
        <v>35</v>
      </c>
      <c r="E1024" s="4">
        <v>45777</v>
      </c>
      <c r="F1024" t="s">
        <v>171</v>
      </c>
      <c r="I1024">
        <v>721.83</v>
      </c>
      <c r="J1024" t="s">
        <v>14</v>
      </c>
    </row>
    <row r="1025" spans="2:10" x14ac:dyDescent="0.45">
      <c r="B1025" t="s">
        <v>16</v>
      </c>
      <c r="C1025">
        <v>760</v>
      </c>
      <c r="E1025" s="4">
        <v>45777</v>
      </c>
      <c r="F1025" t="s">
        <v>172</v>
      </c>
      <c r="I1025">
        <v>0</v>
      </c>
      <c r="J1025" t="s">
        <v>14</v>
      </c>
    </row>
    <row r="1026" spans="2:10" x14ac:dyDescent="0.45">
      <c r="B1026" t="s">
        <v>26</v>
      </c>
      <c r="C1026">
        <v>820</v>
      </c>
      <c r="E1026" s="4">
        <v>45777</v>
      </c>
      <c r="F1026" t="s">
        <v>172</v>
      </c>
      <c r="I1026">
        <v>0</v>
      </c>
      <c r="J1026" t="s">
        <v>14</v>
      </c>
    </row>
    <row r="1027" spans="2:10" x14ac:dyDescent="0.45">
      <c r="B1027" t="s">
        <v>20</v>
      </c>
      <c r="C1027">
        <v>650</v>
      </c>
      <c r="E1027" s="4">
        <v>45777</v>
      </c>
      <c r="F1027" t="s">
        <v>172</v>
      </c>
      <c r="I1027">
        <v>0</v>
      </c>
      <c r="J1027" t="s">
        <v>14</v>
      </c>
    </row>
    <row r="1028" spans="2:10" x14ac:dyDescent="0.45">
      <c r="B1028" t="s">
        <v>16</v>
      </c>
      <c r="C1028">
        <v>760</v>
      </c>
      <c r="E1028" s="4">
        <v>45777</v>
      </c>
      <c r="F1028" t="s">
        <v>173</v>
      </c>
      <c r="I1028">
        <v>-1726.67</v>
      </c>
      <c r="J1028" t="s">
        <v>14</v>
      </c>
    </row>
    <row r="1029" spans="2:10" x14ac:dyDescent="0.45">
      <c r="B1029" t="s">
        <v>169</v>
      </c>
      <c r="C1029">
        <v>416</v>
      </c>
      <c r="D1029" t="s">
        <v>35</v>
      </c>
      <c r="E1029" s="4">
        <v>45777</v>
      </c>
      <c r="F1029" t="s">
        <v>173</v>
      </c>
      <c r="I1029">
        <v>1726.67</v>
      </c>
      <c r="J1029" t="s">
        <v>14</v>
      </c>
    </row>
    <row r="1030" spans="2:10" x14ac:dyDescent="0.45">
      <c r="B1030" t="s">
        <v>22</v>
      </c>
      <c r="C1030">
        <v>805</v>
      </c>
      <c r="E1030" s="4">
        <v>45777</v>
      </c>
      <c r="F1030" t="s">
        <v>164</v>
      </c>
      <c r="G1030" t="s">
        <v>174</v>
      </c>
      <c r="I1030">
        <v>0</v>
      </c>
      <c r="J1030" t="s">
        <v>14</v>
      </c>
    </row>
    <row r="1031" spans="2:10" x14ac:dyDescent="0.45">
      <c r="B1031" t="s">
        <v>41</v>
      </c>
      <c r="C1031">
        <v>429</v>
      </c>
      <c r="D1031" t="s">
        <v>35</v>
      </c>
      <c r="E1031" s="4">
        <v>45777</v>
      </c>
      <c r="F1031" t="s">
        <v>164</v>
      </c>
      <c r="G1031" t="s">
        <v>174</v>
      </c>
      <c r="I1031">
        <v>0</v>
      </c>
      <c r="J1031" t="s">
        <v>14</v>
      </c>
    </row>
    <row r="1032" spans="2:10" x14ac:dyDescent="0.45">
      <c r="B1032" t="s">
        <v>19</v>
      </c>
      <c r="C1032">
        <v>620</v>
      </c>
      <c r="E1032" s="4">
        <v>45777</v>
      </c>
      <c r="F1032" t="s">
        <v>164</v>
      </c>
      <c r="G1032" t="s">
        <v>175</v>
      </c>
      <c r="I1032">
        <v>120</v>
      </c>
      <c r="J1032" t="s">
        <v>14</v>
      </c>
    </row>
    <row r="1033" spans="2:10" x14ac:dyDescent="0.45">
      <c r="B1033" t="s">
        <v>41</v>
      </c>
      <c r="C1033">
        <v>429</v>
      </c>
      <c r="D1033" t="s">
        <v>35</v>
      </c>
      <c r="E1033" s="4">
        <v>45777</v>
      </c>
      <c r="F1033" t="s">
        <v>164</v>
      </c>
      <c r="G1033" t="s">
        <v>175</v>
      </c>
      <c r="I1033">
        <v>-120</v>
      </c>
      <c r="J1033" t="s">
        <v>14</v>
      </c>
    </row>
    <row r="1034" spans="2:10" x14ac:dyDescent="0.45">
      <c r="B1034" t="s">
        <v>26</v>
      </c>
      <c r="C1034">
        <v>820</v>
      </c>
      <c r="E1034" s="4">
        <v>45777</v>
      </c>
      <c r="F1034" t="s">
        <v>32</v>
      </c>
      <c r="G1034" t="s">
        <v>176</v>
      </c>
      <c r="I1034">
        <v>24339</v>
      </c>
      <c r="J1034" t="s">
        <v>14</v>
      </c>
    </row>
    <row r="1035" spans="2:10" x14ac:dyDescent="0.45">
      <c r="B1035" t="s">
        <v>20</v>
      </c>
      <c r="C1035">
        <v>650</v>
      </c>
      <c r="E1035" s="4">
        <v>45777</v>
      </c>
      <c r="F1035" t="s">
        <v>32</v>
      </c>
      <c r="G1035" t="s">
        <v>176</v>
      </c>
      <c r="I1035">
        <v>-24339</v>
      </c>
      <c r="J1035" t="s">
        <v>14</v>
      </c>
    </row>
    <row r="1036" spans="2:10" x14ac:dyDescent="0.45">
      <c r="B1036" t="s">
        <v>177</v>
      </c>
      <c r="C1036">
        <v>500</v>
      </c>
      <c r="D1036" t="s">
        <v>178</v>
      </c>
      <c r="E1036" s="4">
        <v>45777</v>
      </c>
      <c r="F1036" t="s">
        <v>164</v>
      </c>
      <c r="G1036" t="s">
        <v>323</v>
      </c>
      <c r="I1036">
        <v>2344.9699999999998</v>
      </c>
      <c r="J1036" t="s">
        <v>14</v>
      </c>
    </row>
    <row r="1037" spans="2:10" x14ac:dyDescent="0.45">
      <c r="B1037" t="s">
        <v>27</v>
      </c>
      <c r="C1037">
        <v>830</v>
      </c>
      <c r="E1037" s="4">
        <v>45777</v>
      </c>
      <c r="F1037" t="s">
        <v>164</v>
      </c>
      <c r="G1037" t="s">
        <v>323</v>
      </c>
      <c r="I1037">
        <v>-2344.9699999999998</v>
      </c>
      <c r="J1037" t="s">
        <v>14</v>
      </c>
    </row>
    <row r="1038" spans="2:10" x14ac:dyDescent="0.45">
      <c r="B1038" t="s">
        <v>18</v>
      </c>
      <c r="C1038">
        <v>610</v>
      </c>
      <c r="E1038" s="4">
        <v>45778</v>
      </c>
      <c r="F1038" t="s">
        <v>55</v>
      </c>
      <c r="G1038" t="s">
        <v>85</v>
      </c>
      <c r="H1038" t="s">
        <v>286</v>
      </c>
      <c r="I1038">
        <v>-6091.2</v>
      </c>
      <c r="J1038" t="s">
        <v>14</v>
      </c>
    </row>
    <row r="1039" spans="2:10" x14ac:dyDescent="0.45">
      <c r="B1039" t="s">
        <v>20</v>
      </c>
      <c r="C1039">
        <v>650</v>
      </c>
      <c r="E1039" s="4">
        <v>45778</v>
      </c>
      <c r="F1039" t="s">
        <v>55</v>
      </c>
      <c r="G1039" t="s">
        <v>85</v>
      </c>
      <c r="H1039" t="s">
        <v>286</v>
      </c>
      <c r="I1039">
        <v>6091.2</v>
      </c>
      <c r="J1039" t="s">
        <v>14</v>
      </c>
    </row>
    <row r="1040" spans="2:10" x14ac:dyDescent="0.45">
      <c r="B1040" t="s">
        <v>30</v>
      </c>
      <c r="C1040">
        <v>469</v>
      </c>
      <c r="D1040" t="s">
        <v>31</v>
      </c>
      <c r="E1040" s="4">
        <v>45778</v>
      </c>
      <c r="F1040" t="s">
        <v>32</v>
      </c>
      <c r="G1040" t="s">
        <v>324</v>
      </c>
      <c r="H1040" t="s">
        <v>325</v>
      </c>
      <c r="I1040">
        <v>1250</v>
      </c>
      <c r="J1040" t="s">
        <v>14</v>
      </c>
    </row>
    <row r="1041" spans="2:10" x14ac:dyDescent="0.45">
      <c r="B1041" t="s">
        <v>20</v>
      </c>
      <c r="C1041">
        <v>650</v>
      </c>
      <c r="E1041" s="4">
        <v>45778</v>
      </c>
      <c r="F1041" t="s">
        <v>32</v>
      </c>
      <c r="G1041" t="s">
        <v>324</v>
      </c>
      <c r="H1041" t="s">
        <v>325</v>
      </c>
      <c r="I1041">
        <v>-1250</v>
      </c>
      <c r="J1041" t="s">
        <v>14</v>
      </c>
    </row>
    <row r="1042" spans="2:10" x14ac:dyDescent="0.45">
      <c r="B1042" t="s">
        <v>30</v>
      </c>
      <c r="C1042">
        <v>469</v>
      </c>
      <c r="D1042" t="s">
        <v>35</v>
      </c>
      <c r="E1042" s="4">
        <v>45778</v>
      </c>
      <c r="F1042" t="s">
        <v>32</v>
      </c>
      <c r="G1042" t="s">
        <v>324</v>
      </c>
      <c r="H1042" t="s">
        <v>325</v>
      </c>
      <c r="I1042">
        <v>800</v>
      </c>
      <c r="J1042" t="s">
        <v>14</v>
      </c>
    </row>
    <row r="1043" spans="2:10" x14ac:dyDescent="0.45">
      <c r="B1043" t="s">
        <v>20</v>
      </c>
      <c r="C1043">
        <v>650</v>
      </c>
      <c r="E1043" s="4">
        <v>45778</v>
      </c>
      <c r="F1043" t="s">
        <v>32</v>
      </c>
      <c r="G1043" t="s">
        <v>324</v>
      </c>
      <c r="H1043" t="s">
        <v>325</v>
      </c>
      <c r="I1043">
        <v>-800</v>
      </c>
      <c r="J1043" t="s">
        <v>14</v>
      </c>
    </row>
    <row r="1044" spans="2:10" x14ac:dyDescent="0.45">
      <c r="B1044" t="s">
        <v>36</v>
      </c>
      <c r="C1044">
        <v>433</v>
      </c>
      <c r="D1044" t="s">
        <v>35</v>
      </c>
      <c r="E1044" s="4">
        <v>45778</v>
      </c>
      <c r="F1044" t="s">
        <v>32</v>
      </c>
      <c r="G1044" t="s">
        <v>326</v>
      </c>
      <c r="H1044" t="s">
        <v>325</v>
      </c>
      <c r="I1044">
        <v>650</v>
      </c>
      <c r="J1044" t="s">
        <v>14</v>
      </c>
    </row>
    <row r="1045" spans="2:10" x14ac:dyDescent="0.45">
      <c r="B1045" t="s">
        <v>20</v>
      </c>
      <c r="C1045">
        <v>650</v>
      </c>
      <c r="E1045" s="4">
        <v>45778</v>
      </c>
      <c r="F1045" t="s">
        <v>32</v>
      </c>
      <c r="G1045" t="s">
        <v>326</v>
      </c>
      <c r="H1045" t="s">
        <v>325</v>
      </c>
      <c r="I1045">
        <v>-650</v>
      </c>
      <c r="J1045" t="s">
        <v>14</v>
      </c>
    </row>
    <row r="1046" spans="2:10" x14ac:dyDescent="0.45">
      <c r="B1046" t="s">
        <v>38</v>
      </c>
      <c r="C1046">
        <v>465</v>
      </c>
      <c r="D1046" t="s">
        <v>31</v>
      </c>
      <c r="E1046" s="4">
        <v>45778</v>
      </c>
      <c r="F1046" t="s">
        <v>32</v>
      </c>
      <c r="G1046" t="s">
        <v>327</v>
      </c>
      <c r="H1046" t="s">
        <v>325</v>
      </c>
      <c r="I1046">
        <v>300</v>
      </c>
      <c r="J1046" t="s">
        <v>14</v>
      </c>
    </row>
    <row r="1047" spans="2:10" x14ac:dyDescent="0.45">
      <c r="B1047" t="s">
        <v>38</v>
      </c>
      <c r="C1047">
        <v>465</v>
      </c>
      <c r="D1047" t="s">
        <v>31</v>
      </c>
      <c r="E1047" s="4">
        <v>45778</v>
      </c>
      <c r="F1047" t="s">
        <v>32</v>
      </c>
      <c r="G1047" t="s">
        <v>327</v>
      </c>
      <c r="H1047" t="s">
        <v>325</v>
      </c>
      <c r="I1047">
        <v>-300</v>
      </c>
      <c r="J1047" t="s">
        <v>14</v>
      </c>
    </row>
    <row r="1048" spans="2:10" x14ac:dyDescent="0.45">
      <c r="B1048" t="s">
        <v>38</v>
      </c>
      <c r="C1048">
        <v>465</v>
      </c>
      <c r="D1048" t="s">
        <v>35</v>
      </c>
      <c r="E1048" s="4">
        <v>45778</v>
      </c>
      <c r="F1048" t="s">
        <v>32</v>
      </c>
      <c r="G1048" t="s">
        <v>328</v>
      </c>
      <c r="H1048" t="s">
        <v>325</v>
      </c>
      <c r="I1048">
        <v>300</v>
      </c>
      <c r="J1048" t="s">
        <v>14</v>
      </c>
    </row>
    <row r="1049" spans="2:10" x14ac:dyDescent="0.45">
      <c r="B1049" t="s">
        <v>38</v>
      </c>
      <c r="C1049">
        <v>465</v>
      </c>
      <c r="D1049" t="s">
        <v>35</v>
      </c>
      <c r="E1049" s="4">
        <v>45778</v>
      </c>
      <c r="F1049" t="s">
        <v>32</v>
      </c>
      <c r="G1049" t="s">
        <v>328</v>
      </c>
      <c r="H1049" t="s">
        <v>325</v>
      </c>
      <c r="I1049">
        <v>-300</v>
      </c>
      <c r="J1049" t="s">
        <v>14</v>
      </c>
    </row>
    <row r="1050" spans="2:10" x14ac:dyDescent="0.45">
      <c r="B1050" t="s">
        <v>21</v>
      </c>
      <c r="C1050">
        <v>800</v>
      </c>
      <c r="E1050" s="4">
        <v>45778</v>
      </c>
      <c r="F1050" t="s">
        <v>45</v>
      </c>
      <c r="G1050" t="s">
        <v>49</v>
      </c>
      <c r="H1050" t="s">
        <v>283</v>
      </c>
      <c r="I1050">
        <v>90</v>
      </c>
      <c r="J1050" t="s">
        <v>14</v>
      </c>
    </row>
    <row r="1051" spans="2:10" x14ac:dyDescent="0.45">
      <c r="B1051" t="s">
        <v>20</v>
      </c>
      <c r="C1051">
        <v>650</v>
      </c>
      <c r="E1051" s="4">
        <v>45778</v>
      </c>
      <c r="F1051" t="s">
        <v>45</v>
      </c>
      <c r="G1051" t="s">
        <v>49</v>
      </c>
      <c r="H1051" t="s">
        <v>283</v>
      </c>
      <c r="I1051">
        <v>-90</v>
      </c>
      <c r="J1051" t="s">
        <v>14</v>
      </c>
    </row>
    <row r="1052" spans="2:10" x14ac:dyDescent="0.45">
      <c r="B1052" t="s">
        <v>329</v>
      </c>
      <c r="C1052">
        <v>480</v>
      </c>
      <c r="D1052" t="s">
        <v>35</v>
      </c>
      <c r="E1052" s="4">
        <v>45778</v>
      </c>
      <c r="F1052" t="s">
        <v>42</v>
      </c>
      <c r="G1052" t="s">
        <v>96</v>
      </c>
      <c r="H1052" t="s">
        <v>330</v>
      </c>
      <c r="I1052">
        <v>500</v>
      </c>
      <c r="J1052" t="s">
        <v>14</v>
      </c>
    </row>
    <row r="1053" spans="2:10" x14ac:dyDescent="0.45">
      <c r="B1053" t="s">
        <v>26</v>
      </c>
      <c r="C1053">
        <v>820</v>
      </c>
      <c r="E1053" s="4">
        <v>45778</v>
      </c>
      <c r="F1053" t="s">
        <v>42</v>
      </c>
      <c r="G1053" t="s">
        <v>96</v>
      </c>
      <c r="H1053" t="s">
        <v>330</v>
      </c>
      <c r="I1053">
        <v>100</v>
      </c>
      <c r="J1053" t="s">
        <v>14</v>
      </c>
    </row>
    <row r="1054" spans="2:10" x14ac:dyDescent="0.45">
      <c r="B1054" t="s">
        <v>21</v>
      </c>
      <c r="C1054">
        <v>800</v>
      </c>
      <c r="E1054" s="4">
        <v>45778</v>
      </c>
      <c r="F1054" t="s">
        <v>42</v>
      </c>
      <c r="G1054" t="s">
        <v>96</v>
      </c>
      <c r="H1054" t="s">
        <v>330</v>
      </c>
      <c r="I1054">
        <v>-600</v>
      </c>
      <c r="J1054" t="s">
        <v>14</v>
      </c>
    </row>
    <row r="1055" spans="2:10" x14ac:dyDescent="0.45">
      <c r="B1055" t="s">
        <v>46</v>
      </c>
      <c r="C1055">
        <v>463</v>
      </c>
      <c r="D1055" t="s">
        <v>35</v>
      </c>
      <c r="E1055" s="4">
        <v>45778</v>
      </c>
      <c r="F1055" t="s">
        <v>42</v>
      </c>
      <c r="G1055" t="s">
        <v>47</v>
      </c>
      <c r="H1055" t="s">
        <v>331</v>
      </c>
      <c r="I1055">
        <v>290</v>
      </c>
      <c r="J1055" t="s">
        <v>14</v>
      </c>
    </row>
    <row r="1056" spans="2:10" x14ac:dyDescent="0.45">
      <c r="B1056" t="s">
        <v>26</v>
      </c>
      <c r="C1056">
        <v>820</v>
      </c>
      <c r="E1056" s="4">
        <v>45778</v>
      </c>
      <c r="F1056" t="s">
        <v>42</v>
      </c>
      <c r="G1056" t="s">
        <v>49</v>
      </c>
      <c r="H1056" t="s">
        <v>331</v>
      </c>
      <c r="I1056">
        <v>58</v>
      </c>
      <c r="J1056" t="s">
        <v>14</v>
      </c>
    </row>
    <row r="1057" spans="2:10" x14ac:dyDescent="0.45">
      <c r="B1057" t="s">
        <v>21</v>
      </c>
      <c r="C1057">
        <v>800</v>
      </c>
      <c r="E1057" s="4">
        <v>45778</v>
      </c>
      <c r="F1057" t="s">
        <v>45</v>
      </c>
      <c r="G1057" t="s">
        <v>49</v>
      </c>
      <c r="H1057" t="s">
        <v>331</v>
      </c>
      <c r="I1057">
        <v>-348</v>
      </c>
      <c r="J1057" t="s">
        <v>14</v>
      </c>
    </row>
    <row r="1058" spans="2:10" x14ac:dyDescent="0.45">
      <c r="B1058" t="s">
        <v>18</v>
      </c>
      <c r="C1058">
        <v>610</v>
      </c>
      <c r="E1058" s="4">
        <v>45779</v>
      </c>
      <c r="F1058" t="s">
        <v>55</v>
      </c>
      <c r="G1058" t="s">
        <v>56</v>
      </c>
      <c r="H1058" t="s">
        <v>296</v>
      </c>
      <c r="I1058">
        <v>-3513.6</v>
      </c>
      <c r="J1058" t="s">
        <v>14</v>
      </c>
    </row>
    <row r="1059" spans="2:10" x14ac:dyDescent="0.45">
      <c r="B1059" t="s">
        <v>20</v>
      </c>
      <c r="C1059">
        <v>650</v>
      </c>
      <c r="E1059" s="4">
        <v>45779</v>
      </c>
      <c r="F1059" t="s">
        <v>55</v>
      </c>
      <c r="G1059" t="s">
        <v>56</v>
      </c>
      <c r="H1059" t="s">
        <v>296</v>
      </c>
      <c r="I1059">
        <v>3513.6</v>
      </c>
      <c r="J1059" t="s">
        <v>14</v>
      </c>
    </row>
    <row r="1060" spans="2:10" x14ac:dyDescent="0.45">
      <c r="B1060" t="s">
        <v>41</v>
      </c>
      <c r="C1060">
        <v>429</v>
      </c>
      <c r="D1060" t="s">
        <v>35</v>
      </c>
      <c r="E1060" s="4">
        <v>45779</v>
      </c>
      <c r="F1060" t="s">
        <v>42</v>
      </c>
      <c r="G1060" t="s">
        <v>43</v>
      </c>
      <c r="H1060" t="s">
        <v>332</v>
      </c>
      <c r="I1060">
        <v>112</v>
      </c>
      <c r="J1060" t="s">
        <v>14</v>
      </c>
    </row>
    <row r="1061" spans="2:10" x14ac:dyDescent="0.45">
      <c r="B1061" t="s">
        <v>26</v>
      </c>
      <c r="C1061">
        <v>820</v>
      </c>
      <c r="E1061" s="4">
        <v>45779</v>
      </c>
      <c r="F1061" t="s">
        <v>42</v>
      </c>
      <c r="G1061" t="s">
        <v>43</v>
      </c>
      <c r="H1061" t="s">
        <v>332</v>
      </c>
      <c r="I1061">
        <v>22.4</v>
      </c>
      <c r="J1061" t="s">
        <v>14</v>
      </c>
    </row>
    <row r="1062" spans="2:10" x14ac:dyDescent="0.45">
      <c r="B1062" t="s">
        <v>21</v>
      </c>
      <c r="C1062">
        <v>800</v>
      </c>
      <c r="E1062" s="4">
        <v>45779</v>
      </c>
      <c r="F1062" t="s">
        <v>45</v>
      </c>
      <c r="G1062" t="s">
        <v>43</v>
      </c>
      <c r="H1062" t="s">
        <v>332</v>
      </c>
      <c r="I1062">
        <v>-134.4</v>
      </c>
      <c r="J1062" t="s">
        <v>14</v>
      </c>
    </row>
    <row r="1063" spans="2:10" x14ac:dyDescent="0.45">
      <c r="B1063" t="s">
        <v>18</v>
      </c>
      <c r="C1063">
        <v>610</v>
      </c>
      <c r="E1063" s="4">
        <v>45780</v>
      </c>
      <c r="F1063" t="s">
        <v>55</v>
      </c>
      <c r="G1063" t="s">
        <v>58</v>
      </c>
      <c r="H1063" t="s">
        <v>285</v>
      </c>
      <c r="I1063">
        <v>-10348.799999999999</v>
      </c>
      <c r="J1063" t="s">
        <v>14</v>
      </c>
    </row>
    <row r="1064" spans="2:10" x14ac:dyDescent="0.45">
      <c r="B1064" t="s">
        <v>20</v>
      </c>
      <c r="C1064">
        <v>650</v>
      </c>
      <c r="E1064" s="4">
        <v>45780</v>
      </c>
      <c r="F1064" t="s">
        <v>55</v>
      </c>
      <c r="G1064" t="s">
        <v>58</v>
      </c>
      <c r="H1064" t="s">
        <v>285</v>
      </c>
      <c r="I1064">
        <v>10348.799999999999</v>
      </c>
      <c r="J1064" t="s">
        <v>14</v>
      </c>
    </row>
    <row r="1065" spans="2:10" x14ac:dyDescent="0.45">
      <c r="B1065" t="s">
        <v>99</v>
      </c>
      <c r="C1065">
        <v>473</v>
      </c>
      <c r="D1065" t="s">
        <v>31</v>
      </c>
      <c r="E1065" s="4">
        <v>45780</v>
      </c>
      <c r="F1065" t="s">
        <v>42</v>
      </c>
      <c r="G1065" t="s">
        <v>156</v>
      </c>
      <c r="H1065" t="s">
        <v>333</v>
      </c>
      <c r="I1065">
        <v>262</v>
      </c>
      <c r="J1065" t="s">
        <v>14</v>
      </c>
    </row>
    <row r="1066" spans="2:10" x14ac:dyDescent="0.45">
      <c r="B1066" t="s">
        <v>26</v>
      </c>
      <c r="C1066">
        <v>820</v>
      </c>
      <c r="E1066" s="4">
        <v>45780</v>
      </c>
      <c r="F1066" t="s">
        <v>42</v>
      </c>
      <c r="G1066" t="s">
        <v>156</v>
      </c>
      <c r="H1066" t="s">
        <v>333</v>
      </c>
      <c r="I1066">
        <v>52.4</v>
      </c>
      <c r="J1066" t="s">
        <v>14</v>
      </c>
    </row>
    <row r="1067" spans="2:10" x14ac:dyDescent="0.45">
      <c r="B1067" t="s">
        <v>21</v>
      </c>
      <c r="C1067">
        <v>800</v>
      </c>
      <c r="E1067" s="4">
        <v>45780</v>
      </c>
      <c r="F1067" t="s">
        <v>45</v>
      </c>
      <c r="G1067" t="s">
        <v>156</v>
      </c>
      <c r="H1067" t="s">
        <v>333</v>
      </c>
      <c r="I1067">
        <v>-314.39999999999998</v>
      </c>
      <c r="J1067" t="s">
        <v>14</v>
      </c>
    </row>
    <row r="1068" spans="2:10" x14ac:dyDescent="0.45">
      <c r="B1068" t="s">
        <v>18</v>
      </c>
      <c r="C1068">
        <v>610</v>
      </c>
      <c r="E1068" s="4">
        <v>45781</v>
      </c>
      <c r="F1068" t="s">
        <v>50</v>
      </c>
      <c r="G1068" t="s">
        <v>56</v>
      </c>
      <c r="H1068" t="s">
        <v>334</v>
      </c>
      <c r="I1068">
        <v>8728.7999999999993</v>
      </c>
      <c r="J1068" t="s">
        <v>14</v>
      </c>
    </row>
    <row r="1069" spans="2:10" x14ac:dyDescent="0.45">
      <c r="B1069" t="s">
        <v>18</v>
      </c>
      <c r="C1069">
        <v>610</v>
      </c>
      <c r="E1069" s="4">
        <v>45781</v>
      </c>
      <c r="F1069" t="s">
        <v>50</v>
      </c>
      <c r="G1069" t="s">
        <v>58</v>
      </c>
      <c r="H1069" t="s">
        <v>335</v>
      </c>
      <c r="I1069">
        <v>8596.7999999999993</v>
      </c>
      <c r="J1069" t="s">
        <v>14</v>
      </c>
    </row>
    <row r="1070" spans="2:10" x14ac:dyDescent="0.45">
      <c r="B1070" t="s">
        <v>53</v>
      </c>
      <c r="C1070">
        <v>200</v>
      </c>
      <c r="D1070" t="s">
        <v>54</v>
      </c>
      <c r="E1070" s="4">
        <v>45781</v>
      </c>
      <c r="F1070" t="s">
        <v>50</v>
      </c>
      <c r="G1070" t="s">
        <v>56</v>
      </c>
      <c r="H1070" t="s">
        <v>334</v>
      </c>
      <c r="I1070">
        <v>-7274</v>
      </c>
      <c r="J1070" t="s">
        <v>14</v>
      </c>
    </row>
    <row r="1071" spans="2:10" x14ac:dyDescent="0.45">
      <c r="B1071" t="s">
        <v>53</v>
      </c>
      <c r="C1071">
        <v>200</v>
      </c>
      <c r="D1071" t="s">
        <v>54</v>
      </c>
      <c r="E1071" s="4">
        <v>45781</v>
      </c>
      <c r="F1071" t="s">
        <v>50</v>
      </c>
      <c r="G1071" t="s">
        <v>58</v>
      </c>
      <c r="H1071" t="s">
        <v>335</v>
      </c>
      <c r="I1071">
        <v>-7164</v>
      </c>
      <c r="J1071" t="s">
        <v>14</v>
      </c>
    </row>
    <row r="1072" spans="2:10" x14ac:dyDescent="0.45">
      <c r="B1072" t="s">
        <v>26</v>
      </c>
      <c r="C1072">
        <v>820</v>
      </c>
      <c r="E1072" s="4">
        <v>45781</v>
      </c>
      <c r="F1072" t="s">
        <v>50</v>
      </c>
      <c r="G1072" t="s">
        <v>56</v>
      </c>
      <c r="H1072" t="s">
        <v>334</v>
      </c>
      <c r="I1072">
        <v>-1454.8</v>
      </c>
      <c r="J1072" t="s">
        <v>14</v>
      </c>
    </row>
    <row r="1073" spans="2:10" x14ac:dyDescent="0.45">
      <c r="B1073" t="s">
        <v>26</v>
      </c>
      <c r="C1073">
        <v>820</v>
      </c>
      <c r="E1073" s="4">
        <v>45781</v>
      </c>
      <c r="F1073" t="s">
        <v>50</v>
      </c>
      <c r="G1073" t="s">
        <v>58</v>
      </c>
      <c r="H1073" t="s">
        <v>335</v>
      </c>
      <c r="I1073">
        <v>-1432.8</v>
      </c>
      <c r="J1073" t="s">
        <v>14</v>
      </c>
    </row>
    <row r="1074" spans="2:10" x14ac:dyDescent="0.45">
      <c r="B1074" t="s">
        <v>18</v>
      </c>
      <c r="C1074">
        <v>610</v>
      </c>
      <c r="E1074" s="4">
        <v>45781</v>
      </c>
      <c r="F1074" t="s">
        <v>55</v>
      </c>
      <c r="G1074" t="s">
        <v>118</v>
      </c>
      <c r="H1074" t="s">
        <v>288</v>
      </c>
      <c r="I1074">
        <v>-1977.6</v>
      </c>
      <c r="J1074" t="s">
        <v>14</v>
      </c>
    </row>
    <row r="1075" spans="2:10" x14ac:dyDescent="0.45">
      <c r="B1075" t="s">
        <v>20</v>
      </c>
      <c r="C1075">
        <v>650</v>
      </c>
      <c r="E1075" s="4">
        <v>45781</v>
      </c>
      <c r="F1075" t="s">
        <v>55</v>
      </c>
      <c r="G1075" t="s">
        <v>118</v>
      </c>
      <c r="H1075" t="s">
        <v>288</v>
      </c>
      <c r="I1075">
        <v>1977.6</v>
      </c>
      <c r="J1075" t="s">
        <v>14</v>
      </c>
    </row>
    <row r="1076" spans="2:10" x14ac:dyDescent="0.45">
      <c r="B1076" t="s">
        <v>21</v>
      </c>
      <c r="C1076">
        <v>800</v>
      </c>
      <c r="E1076" s="4">
        <v>45781</v>
      </c>
      <c r="F1076" t="s">
        <v>45</v>
      </c>
      <c r="G1076" t="s">
        <v>62</v>
      </c>
      <c r="H1076" t="s">
        <v>287</v>
      </c>
      <c r="I1076">
        <v>1227.5999999999999</v>
      </c>
      <c r="J1076" t="s">
        <v>14</v>
      </c>
    </row>
    <row r="1077" spans="2:10" x14ac:dyDescent="0.45">
      <c r="B1077" t="s">
        <v>20</v>
      </c>
      <c r="C1077">
        <v>650</v>
      </c>
      <c r="E1077" s="4">
        <v>45781</v>
      </c>
      <c r="F1077" t="s">
        <v>45</v>
      </c>
      <c r="G1077" t="s">
        <v>62</v>
      </c>
      <c r="H1077" t="s">
        <v>287</v>
      </c>
      <c r="I1077">
        <v>-1227.5999999999999</v>
      </c>
      <c r="J1077" t="s">
        <v>14</v>
      </c>
    </row>
    <row r="1078" spans="2:10" x14ac:dyDescent="0.45">
      <c r="B1078" t="s">
        <v>18</v>
      </c>
      <c r="C1078">
        <v>610</v>
      </c>
      <c r="E1078" s="4">
        <v>45782</v>
      </c>
      <c r="F1078" t="s">
        <v>50</v>
      </c>
      <c r="G1078" t="s">
        <v>64</v>
      </c>
      <c r="H1078" t="s">
        <v>336</v>
      </c>
      <c r="I1078">
        <v>5349.6</v>
      </c>
      <c r="J1078" t="s">
        <v>14</v>
      </c>
    </row>
    <row r="1079" spans="2:10" x14ac:dyDescent="0.45">
      <c r="B1079" t="s">
        <v>18</v>
      </c>
      <c r="C1079">
        <v>610</v>
      </c>
      <c r="E1079" s="4">
        <v>45782</v>
      </c>
      <c r="F1079" t="s">
        <v>50</v>
      </c>
      <c r="G1079" t="s">
        <v>76</v>
      </c>
      <c r="H1079" t="s">
        <v>337</v>
      </c>
      <c r="I1079">
        <v>3842.4</v>
      </c>
      <c r="J1079" t="s">
        <v>14</v>
      </c>
    </row>
    <row r="1080" spans="2:10" x14ac:dyDescent="0.45">
      <c r="B1080" t="s">
        <v>53</v>
      </c>
      <c r="C1080">
        <v>200</v>
      </c>
      <c r="D1080" t="s">
        <v>54</v>
      </c>
      <c r="E1080" s="4">
        <v>45782</v>
      </c>
      <c r="F1080" t="s">
        <v>50</v>
      </c>
      <c r="G1080" t="s">
        <v>64</v>
      </c>
      <c r="H1080" t="s">
        <v>336</v>
      </c>
      <c r="I1080">
        <v>-4458</v>
      </c>
      <c r="J1080" t="s">
        <v>14</v>
      </c>
    </row>
    <row r="1081" spans="2:10" x14ac:dyDescent="0.45">
      <c r="B1081" t="s">
        <v>53</v>
      </c>
      <c r="C1081">
        <v>200</v>
      </c>
      <c r="D1081" t="s">
        <v>54</v>
      </c>
      <c r="E1081" s="4">
        <v>45782</v>
      </c>
      <c r="F1081" t="s">
        <v>50</v>
      </c>
      <c r="G1081" t="s">
        <v>76</v>
      </c>
      <c r="H1081" t="s">
        <v>337</v>
      </c>
      <c r="I1081">
        <v>-3202</v>
      </c>
      <c r="J1081" t="s">
        <v>14</v>
      </c>
    </row>
    <row r="1082" spans="2:10" x14ac:dyDescent="0.45">
      <c r="B1082" t="s">
        <v>26</v>
      </c>
      <c r="C1082">
        <v>820</v>
      </c>
      <c r="E1082" s="4">
        <v>45782</v>
      </c>
      <c r="F1082" t="s">
        <v>50</v>
      </c>
      <c r="G1082" t="s">
        <v>64</v>
      </c>
      <c r="H1082" t="s">
        <v>336</v>
      </c>
      <c r="I1082">
        <v>-891.6</v>
      </c>
      <c r="J1082" t="s">
        <v>14</v>
      </c>
    </row>
    <row r="1083" spans="2:10" x14ac:dyDescent="0.45">
      <c r="B1083" t="s">
        <v>26</v>
      </c>
      <c r="C1083">
        <v>820</v>
      </c>
      <c r="E1083" s="4">
        <v>45782</v>
      </c>
      <c r="F1083" t="s">
        <v>50</v>
      </c>
      <c r="G1083" t="s">
        <v>76</v>
      </c>
      <c r="H1083" t="s">
        <v>337</v>
      </c>
      <c r="I1083">
        <v>-640.4</v>
      </c>
      <c r="J1083" t="s">
        <v>14</v>
      </c>
    </row>
    <row r="1084" spans="2:10" x14ac:dyDescent="0.45">
      <c r="B1084" t="s">
        <v>70</v>
      </c>
      <c r="C1084">
        <v>425</v>
      </c>
      <c r="D1084" t="s">
        <v>31</v>
      </c>
      <c r="E1084" s="4">
        <v>45782</v>
      </c>
      <c r="F1084" t="s">
        <v>42</v>
      </c>
      <c r="G1084" t="s">
        <v>62</v>
      </c>
      <c r="H1084" t="s">
        <v>338</v>
      </c>
      <c r="I1084">
        <v>1198</v>
      </c>
      <c r="J1084" t="s">
        <v>14</v>
      </c>
    </row>
    <row r="1085" spans="2:10" x14ac:dyDescent="0.45">
      <c r="B1085" t="s">
        <v>26</v>
      </c>
      <c r="C1085">
        <v>820</v>
      </c>
      <c r="E1085" s="4">
        <v>45782</v>
      </c>
      <c r="F1085" t="s">
        <v>42</v>
      </c>
      <c r="G1085" t="s">
        <v>62</v>
      </c>
      <c r="H1085" t="s">
        <v>338</v>
      </c>
      <c r="I1085">
        <v>239.6</v>
      </c>
      <c r="J1085" t="s">
        <v>14</v>
      </c>
    </row>
    <row r="1086" spans="2:10" x14ac:dyDescent="0.45">
      <c r="B1086" t="s">
        <v>21</v>
      </c>
      <c r="C1086">
        <v>800</v>
      </c>
      <c r="E1086" s="4">
        <v>45782</v>
      </c>
      <c r="F1086" t="s">
        <v>45</v>
      </c>
      <c r="G1086" t="s">
        <v>62</v>
      </c>
      <c r="H1086" t="s">
        <v>338</v>
      </c>
      <c r="I1086">
        <v>-1437.6</v>
      </c>
      <c r="J1086" t="s">
        <v>14</v>
      </c>
    </row>
    <row r="1087" spans="2:10" x14ac:dyDescent="0.45">
      <c r="B1087" t="s">
        <v>18</v>
      </c>
      <c r="C1087">
        <v>610</v>
      </c>
      <c r="E1087" s="4">
        <v>45783</v>
      </c>
      <c r="F1087" t="s">
        <v>55</v>
      </c>
      <c r="G1087" t="s">
        <v>66</v>
      </c>
      <c r="H1087" t="s">
        <v>289</v>
      </c>
      <c r="I1087">
        <v>-5011.2</v>
      </c>
      <c r="J1087" t="s">
        <v>14</v>
      </c>
    </row>
    <row r="1088" spans="2:10" x14ac:dyDescent="0.45">
      <c r="B1088" t="s">
        <v>18</v>
      </c>
      <c r="C1088">
        <v>610</v>
      </c>
      <c r="E1088" s="4">
        <v>45783</v>
      </c>
      <c r="F1088" t="s">
        <v>55</v>
      </c>
      <c r="G1088" t="s">
        <v>64</v>
      </c>
      <c r="H1088" t="s">
        <v>292</v>
      </c>
      <c r="I1088">
        <v>-11983.2</v>
      </c>
      <c r="J1088" t="s">
        <v>14</v>
      </c>
    </row>
    <row r="1089" spans="2:10" x14ac:dyDescent="0.45">
      <c r="B1089" t="s">
        <v>20</v>
      </c>
      <c r="C1089">
        <v>650</v>
      </c>
      <c r="E1089" s="4">
        <v>45783</v>
      </c>
      <c r="F1089" t="s">
        <v>55</v>
      </c>
      <c r="G1089" t="s">
        <v>66</v>
      </c>
      <c r="H1089" t="s">
        <v>289</v>
      </c>
      <c r="I1089">
        <v>5011.2</v>
      </c>
      <c r="J1089" t="s">
        <v>14</v>
      </c>
    </row>
    <row r="1090" spans="2:10" x14ac:dyDescent="0.45">
      <c r="B1090" t="s">
        <v>20</v>
      </c>
      <c r="C1090">
        <v>650</v>
      </c>
      <c r="E1090" s="4">
        <v>45783</v>
      </c>
      <c r="F1090" t="s">
        <v>55</v>
      </c>
      <c r="G1090" t="s">
        <v>64</v>
      </c>
      <c r="H1090" t="s">
        <v>292</v>
      </c>
      <c r="I1090">
        <v>11983.2</v>
      </c>
      <c r="J1090" t="s">
        <v>14</v>
      </c>
    </row>
    <row r="1091" spans="2:10" x14ac:dyDescent="0.45">
      <c r="B1091" t="s">
        <v>41</v>
      </c>
      <c r="C1091">
        <v>429</v>
      </c>
      <c r="D1091" t="s">
        <v>31</v>
      </c>
      <c r="E1091" s="4">
        <v>45783</v>
      </c>
      <c r="F1091" t="s">
        <v>42</v>
      </c>
      <c r="G1091" t="s">
        <v>49</v>
      </c>
      <c r="H1091" t="s">
        <v>339</v>
      </c>
      <c r="I1091">
        <v>243</v>
      </c>
      <c r="J1091" t="s">
        <v>14</v>
      </c>
    </row>
    <row r="1092" spans="2:10" x14ac:dyDescent="0.45">
      <c r="B1092" t="s">
        <v>26</v>
      </c>
      <c r="C1092">
        <v>820</v>
      </c>
      <c r="E1092" s="4">
        <v>45783</v>
      </c>
      <c r="F1092" t="s">
        <v>42</v>
      </c>
      <c r="G1092" t="s">
        <v>49</v>
      </c>
      <c r="H1092" t="s">
        <v>339</v>
      </c>
      <c r="I1092">
        <v>48.6</v>
      </c>
      <c r="J1092" t="s">
        <v>14</v>
      </c>
    </row>
    <row r="1093" spans="2:10" x14ac:dyDescent="0.45">
      <c r="B1093" t="s">
        <v>21</v>
      </c>
      <c r="C1093">
        <v>800</v>
      </c>
      <c r="E1093" s="4">
        <v>45783</v>
      </c>
      <c r="F1093" t="s">
        <v>45</v>
      </c>
      <c r="G1093" t="s">
        <v>49</v>
      </c>
      <c r="H1093" t="s">
        <v>339</v>
      </c>
      <c r="I1093">
        <v>-291.60000000000002</v>
      </c>
      <c r="J1093" t="s">
        <v>14</v>
      </c>
    </row>
    <row r="1094" spans="2:10" x14ac:dyDescent="0.45">
      <c r="B1094" t="s">
        <v>18</v>
      </c>
      <c r="C1094">
        <v>610</v>
      </c>
      <c r="E1094" s="4">
        <v>45784</v>
      </c>
      <c r="F1094" t="s">
        <v>50</v>
      </c>
      <c r="G1094" t="s">
        <v>85</v>
      </c>
      <c r="H1094" t="s">
        <v>340</v>
      </c>
      <c r="I1094">
        <v>5032.8</v>
      </c>
      <c r="J1094" t="s">
        <v>14</v>
      </c>
    </row>
    <row r="1095" spans="2:10" x14ac:dyDescent="0.45">
      <c r="B1095" t="s">
        <v>53</v>
      </c>
      <c r="C1095">
        <v>200</v>
      </c>
      <c r="D1095" t="s">
        <v>54</v>
      </c>
      <c r="E1095" s="4">
        <v>45784</v>
      </c>
      <c r="F1095" t="s">
        <v>50</v>
      </c>
      <c r="G1095" t="s">
        <v>85</v>
      </c>
      <c r="H1095" t="s">
        <v>340</v>
      </c>
      <c r="I1095">
        <v>-4194</v>
      </c>
      <c r="J1095" t="s">
        <v>14</v>
      </c>
    </row>
    <row r="1096" spans="2:10" x14ac:dyDescent="0.45">
      <c r="B1096" t="s">
        <v>26</v>
      </c>
      <c r="C1096">
        <v>820</v>
      </c>
      <c r="E1096" s="4">
        <v>45784</v>
      </c>
      <c r="F1096" t="s">
        <v>50</v>
      </c>
      <c r="G1096" t="s">
        <v>85</v>
      </c>
      <c r="H1096" t="s">
        <v>340</v>
      </c>
      <c r="I1096">
        <v>-838.8</v>
      </c>
      <c r="J1096" t="s">
        <v>14</v>
      </c>
    </row>
    <row r="1097" spans="2:10" x14ac:dyDescent="0.45">
      <c r="B1097" t="s">
        <v>18</v>
      </c>
      <c r="C1097">
        <v>610</v>
      </c>
      <c r="E1097" s="4">
        <v>45784</v>
      </c>
      <c r="F1097" t="s">
        <v>55</v>
      </c>
      <c r="G1097" t="s">
        <v>76</v>
      </c>
      <c r="H1097" t="s">
        <v>291</v>
      </c>
      <c r="I1097">
        <v>-3290.4</v>
      </c>
      <c r="J1097" t="s">
        <v>14</v>
      </c>
    </row>
    <row r="1098" spans="2:10" x14ac:dyDescent="0.45">
      <c r="B1098" t="s">
        <v>20</v>
      </c>
      <c r="C1098">
        <v>650</v>
      </c>
      <c r="E1098" s="4">
        <v>45784</v>
      </c>
      <c r="F1098" t="s">
        <v>55</v>
      </c>
      <c r="G1098" t="s">
        <v>76</v>
      </c>
      <c r="H1098" t="s">
        <v>291</v>
      </c>
      <c r="I1098">
        <v>3290.4</v>
      </c>
      <c r="J1098" t="s">
        <v>14</v>
      </c>
    </row>
    <row r="1099" spans="2:10" x14ac:dyDescent="0.45">
      <c r="B1099" t="s">
        <v>21</v>
      </c>
      <c r="C1099">
        <v>800</v>
      </c>
      <c r="E1099" s="4">
        <v>45784</v>
      </c>
      <c r="F1099" t="s">
        <v>45</v>
      </c>
      <c r="G1099" t="s">
        <v>156</v>
      </c>
      <c r="H1099" t="s">
        <v>290</v>
      </c>
      <c r="I1099">
        <v>327.60000000000002</v>
      </c>
      <c r="J1099" t="s">
        <v>14</v>
      </c>
    </row>
    <row r="1100" spans="2:10" x14ac:dyDescent="0.45">
      <c r="B1100" t="s">
        <v>20</v>
      </c>
      <c r="C1100">
        <v>650</v>
      </c>
      <c r="E1100" s="4">
        <v>45784</v>
      </c>
      <c r="F1100" t="s">
        <v>45</v>
      </c>
      <c r="G1100" t="s">
        <v>156</v>
      </c>
      <c r="H1100" t="s">
        <v>290</v>
      </c>
      <c r="I1100">
        <v>-327.60000000000002</v>
      </c>
      <c r="J1100" t="s">
        <v>14</v>
      </c>
    </row>
    <row r="1101" spans="2:10" x14ac:dyDescent="0.45">
      <c r="B1101" t="s">
        <v>18</v>
      </c>
      <c r="C1101">
        <v>610</v>
      </c>
      <c r="E1101" s="4">
        <v>45786</v>
      </c>
      <c r="F1101" t="s">
        <v>55</v>
      </c>
      <c r="G1101" t="s">
        <v>51</v>
      </c>
      <c r="H1101" t="s">
        <v>297</v>
      </c>
      <c r="I1101">
        <v>-4156.8</v>
      </c>
      <c r="J1101" t="s">
        <v>14</v>
      </c>
    </row>
    <row r="1102" spans="2:10" x14ac:dyDescent="0.45">
      <c r="B1102" t="s">
        <v>20</v>
      </c>
      <c r="C1102">
        <v>650</v>
      </c>
      <c r="E1102" s="4">
        <v>45786</v>
      </c>
      <c r="F1102" t="s">
        <v>55</v>
      </c>
      <c r="G1102" t="s">
        <v>51</v>
      </c>
      <c r="H1102" t="s">
        <v>297</v>
      </c>
      <c r="I1102">
        <v>4156.8</v>
      </c>
      <c r="J1102" t="s">
        <v>14</v>
      </c>
    </row>
    <row r="1103" spans="2:10" x14ac:dyDescent="0.45">
      <c r="B1103" t="s">
        <v>18</v>
      </c>
      <c r="C1103">
        <v>610</v>
      </c>
      <c r="E1103" s="4">
        <v>45787</v>
      </c>
      <c r="F1103" t="s">
        <v>50</v>
      </c>
      <c r="G1103" t="s">
        <v>66</v>
      </c>
      <c r="H1103" t="s">
        <v>341</v>
      </c>
      <c r="I1103">
        <v>4766.3999999999996</v>
      </c>
      <c r="J1103" t="s">
        <v>14</v>
      </c>
    </row>
    <row r="1104" spans="2:10" x14ac:dyDescent="0.45">
      <c r="B1104" t="s">
        <v>53</v>
      </c>
      <c r="C1104">
        <v>200</v>
      </c>
      <c r="D1104" t="s">
        <v>54</v>
      </c>
      <c r="E1104" s="4">
        <v>45787</v>
      </c>
      <c r="F1104" t="s">
        <v>50</v>
      </c>
      <c r="G1104" t="s">
        <v>66</v>
      </c>
      <c r="H1104" t="s">
        <v>341</v>
      </c>
      <c r="I1104">
        <v>-3972</v>
      </c>
      <c r="J1104" t="s">
        <v>14</v>
      </c>
    </row>
    <row r="1105" spans="2:10" x14ac:dyDescent="0.45">
      <c r="B1105" t="s">
        <v>26</v>
      </c>
      <c r="C1105">
        <v>820</v>
      </c>
      <c r="E1105" s="4">
        <v>45787</v>
      </c>
      <c r="F1105" t="s">
        <v>50</v>
      </c>
      <c r="G1105" t="s">
        <v>66</v>
      </c>
      <c r="H1105" t="s">
        <v>341</v>
      </c>
      <c r="I1105">
        <v>-794.4</v>
      </c>
      <c r="J1105" t="s">
        <v>14</v>
      </c>
    </row>
    <row r="1106" spans="2:10" x14ac:dyDescent="0.45">
      <c r="B1106" t="s">
        <v>18</v>
      </c>
      <c r="C1106">
        <v>610</v>
      </c>
      <c r="E1106" s="4">
        <v>45787</v>
      </c>
      <c r="F1106" t="s">
        <v>55</v>
      </c>
      <c r="G1106" t="s">
        <v>94</v>
      </c>
      <c r="H1106" t="s">
        <v>298</v>
      </c>
      <c r="I1106">
        <v>-3417.6</v>
      </c>
      <c r="J1106" t="s">
        <v>14</v>
      </c>
    </row>
    <row r="1107" spans="2:10" x14ac:dyDescent="0.45">
      <c r="B1107" t="s">
        <v>20</v>
      </c>
      <c r="C1107">
        <v>650</v>
      </c>
      <c r="E1107" s="4">
        <v>45787</v>
      </c>
      <c r="F1107" t="s">
        <v>55</v>
      </c>
      <c r="G1107" t="s">
        <v>94</v>
      </c>
      <c r="H1107" t="s">
        <v>298</v>
      </c>
      <c r="I1107">
        <v>3417.6</v>
      </c>
      <c r="J1107" t="s">
        <v>14</v>
      </c>
    </row>
    <row r="1108" spans="2:10" x14ac:dyDescent="0.45">
      <c r="B1108" t="s">
        <v>87</v>
      </c>
      <c r="C1108">
        <v>489</v>
      </c>
      <c r="D1108" t="s">
        <v>35</v>
      </c>
      <c r="E1108" s="4">
        <v>45787</v>
      </c>
      <c r="F1108" t="s">
        <v>32</v>
      </c>
      <c r="G1108" t="s">
        <v>342</v>
      </c>
      <c r="H1108" t="s">
        <v>343</v>
      </c>
      <c r="I1108">
        <v>48</v>
      </c>
      <c r="J1108" t="s">
        <v>14</v>
      </c>
    </row>
    <row r="1109" spans="2:10" x14ac:dyDescent="0.45">
      <c r="B1109" t="s">
        <v>20</v>
      </c>
      <c r="C1109">
        <v>650</v>
      </c>
      <c r="E1109" s="4">
        <v>45787</v>
      </c>
      <c r="F1109" t="s">
        <v>32</v>
      </c>
      <c r="G1109" t="s">
        <v>342</v>
      </c>
      <c r="H1109" t="s">
        <v>343</v>
      </c>
      <c r="I1109">
        <v>-57.6</v>
      </c>
      <c r="J1109" t="s">
        <v>14</v>
      </c>
    </row>
    <row r="1110" spans="2:10" x14ac:dyDescent="0.45">
      <c r="B1110" t="s">
        <v>26</v>
      </c>
      <c r="C1110">
        <v>820</v>
      </c>
      <c r="E1110" s="4">
        <v>45787</v>
      </c>
      <c r="F1110" t="s">
        <v>32</v>
      </c>
      <c r="G1110" t="s">
        <v>342</v>
      </c>
      <c r="H1110" t="s">
        <v>343</v>
      </c>
      <c r="I1110">
        <v>9.6</v>
      </c>
      <c r="J1110" t="s">
        <v>14</v>
      </c>
    </row>
    <row r="1111" spans="2:10" x14ac:dyDescent="0.45">
      <c r="B1111" t="s">
        <v>87</v>
      </c>
      <c r="C1111">
        <v>489</v>
      </c>
      <c r="D1111" t="s">
        <v>31</v>
      </c>
      <c r="E1111" s="4">
        <v>45787</v>
      </c>
      <c r="F1111" t="s">
        <v>32</v>
      </c>
      <c r="G1111" t="s">
        <v>344</v>
      </c>
      <c r="H1111" t="s">
        <v>343</v>
      </c>
      <c r="I1111">
        <v>92</v>
      </c>
      <c r="J1111" t="s">
        <v>14</v>
      </c>
    </row>
    <row r="1112" spans="2:10" x14ac:dyDescent="0.45">
      <c r="B1112" t="s">
        <v>20</v>
      </c>
      <c r="C1112">
        <v>650</v>
      </c>
      <c r="E1112" s="4">
        <v>45787</v>
      </c>
      <c r="F1112" t="s">
        <v>32</v>
      </c>
      <c r="G1112" t="s">
        <v>344</v>
      </c>
      <c r="H1112" t="s">
        <v>343</v>
      </c>
      <c r="I1112">
        <v>-110.4</v>
      </c>
      <c r="J1112" t="s">
        <v>14</v>
      </c>
    </row>
    <row r="1113" spans="2:10" x14ac:dyDescent="0.45">
      <c r="B1113" t="s">
        <v>26</v>
      </c>
      <c r="C1113">
        <v>820</v>
      </c>
      <c r="E1113" s="4">
        <v>45787</v>
      </c>
      <c r="F1113" t="s">
        <v>32</v>
      </c>
      <c r="G1113" t="s">
        <v>344</v>
      </c>
      <c r="H1113" t="s">
        <v>343</v>
      </c>
      <c r="I1113">
        <v>18.399999999999999</v>
      </c>
      <c r="J1113" t="s">
        <v>14</v>
      </c>
    </row>
    <row r="1114" spans="2:10" x14ac:dyDescent="0.45">
      <c r="B1114" t="s">
        <v>99</v>
      </c>
      <c r="C1114">
        <v>473</v>
      </c>
      <c r="D1114" t="s">
        <v>35</v>
      </c>
      <c r="E1114" s="4">
        <v>45787</v>
      </c>
      <c r="F1114" t="s">
        <v>42</v>
      </c>
      <c r="G1114" t="s">
        <v>100</v>
      </c>
      <c r="H1114" t="s">
        <v>345</v>
      </c>
      <c r="I1114">
        <v>254</v>
      </c>
      <c r="J1114" t="s">
        <v>14</v>
      </c>
    </row>
    <row r="1115" spans="2:10" x14ac:dyDescent="0.45">
      <c r="B1115" t="s">
        <v>26</v>
      </c>
      <c r="C1115">
        <v>820</v>
      </c>
      <c r="E1115" s="4">
        <v>45787</v>
      </c>
      <c r="F1115" t="s">
        <v>42</v>
      </c>
      <c r="G1115" t="s">
        <v>100</v>
      </c>
      <c r="H1115" t="s">
        <v>345</v>
      </c>
      <c r="I1115">
        <v>50.8</v>
      </c>
      <c r="J1115" t="s">
        <v>14</v>
      </c>
    </row>
    <row r="1116" spans="2:10" x14ac:dyDescent="0.45">
      <c r="B1116" t="s">
        <v>21</v>
      </c>
      <c r="C1116">
        <v>800</v>
      </c>
      <c r="E1116" s="4">
        <v>45787</v>
      </c>
      <c r="F1116" t="s">
        <v>45</v>
      </c>
      <c r="G1116" t="s">
        <v>100</v>
      </c>
      <c r="H1116" t="s">
        <v>345</v>
      </c>
      <c r="I1116">
        <v>-304.8</v>
      </c>
      <c r="J1116" t="s">
        <v>14</v>
      </c>
    </row>
    <row r="1117" spans="2:10" x14ac:dyDescent="0.45">
      <c r="B1117" t="s">
        <v>18</v>
      </c>
      <c r="C1117">
        <v>610</v>
      </c>
      <c r="E1117" s="4">
        <v>45788</v>
      </c>
      <c r="F1117" t="s">
        <v>50</v>
      </c>
      <c r="G1117" t="s">
        <v>118</v>
      </c>
      <c r="H1117" t="s">
        <v>346</v>
      </c>
      <c r="I1117">
        <v>4809.6000000000004</v>
      </c>
      <c r="J1117" t="s">
        <v>14</v>
      </c>
    </row>
    <row r="1118" spans="2:10" x14ac:dyDescent="0.45">
      <c r="B1118" t="s">
        <v>53</v>
      </c>
      <c r="C1118">
        <v>200</v>
      </c>
      <c r="D1118" t="s">
        <v>54</v>
      </c>
      <c r="E1118" s="4">
        <v>45788</v>
      </c>
      <c r="F1118" t="s">
        <v>50</v>
      </c>
      <c r="G1118" t="s">
        <v>118</v>
      </c>
      <c r="H1118" t="s">
        <v>346</v>
      </c>
      <c r="I1118">
        <v>-4008</v>
      </c>
      <c r="J1118" t="s">
        <v>14</v>
      </c>
    </row>
    <row r="1119" spans="2:10" x14ac:dyDescent="0.45">
      <c r="B1119" t="s">
        <v>26</v>
      </c>
      <c r="C1119">
        <v>820</v>
      </c>
      <c r="E1119" s="4">
        <v>45788</v>
      </c>
      <c r="F1119" t="s">
        <v>50</v>
      </c>
      <c r="G1119" t="s">
        <v>118</v>
      </c>
      <c r="H1119" t="s">
        <v>346</v>
      </c>
      <c r="I1119">
        <v>-801.6</v>
      </c>
      <c r="J1119" t="s">
        <v>14</v>
      </c>
    </row>
    <row r="1120" spans="2:10" x14ac:dyDescent="0.45">
      <c r="B1120" t="s">
        <v>21</v>
      </c>
      <c r="C1120">
        <v>800</v>
      </c>
      <c r="E1120" s="4">
        <v>45790</v>
      </c>
      <c r="F1120" t="s">
        <v>45</v>
      </c>
      <c r="G1120" t="s">
        <v>100</v>
      </c>
      <c r="H1120" t="s">
        <v>299</v>
      </c>
      <c r="I1120">
        <v>270</v>
      </c>
      <c r="J1120" t="s">
        <v>14</v>
      </c>
    </row>
    <row r="1121" spans="2:10" x14ac:dyDescent="0.45">
      <c r="B1121" t="s">
        <v>20</v>
      </c>
      <c r="C1121">
        <v>650</v>
      </c>
      <c r="E1121" s="4">
        <v>45790</v>
      </c>
      <c r="F1121" t="s">
        <v>45</v>
      </c>
      <c r="G1121" t="s">
        <v>100</v>
      </c>
      <c r="H1121" t="s">
        <v>299</v>
      </c>
      <c r="I1121">
        <v>-270</v>
      </c>
      <c r="J1121" t="s">
        <v>14</v>
      </c>
    </row>
    <row r="1122" spans="2:10" x14ac:dyDescent="0.45">
      <c r="B1122" t="s">
        <v>18</v>
      </c>
      <c r="C1122">
        <v>610</v>
      </c>
      <c r="E1122" s="4">
        <v>45791</v>
      </c>
      <c r="F1122" t="s">
        <v>50</v>
      </c>
      <c r="G1122" t="s">
        <v>51</v>
      </c>
      <c r="H1122" t="s">
        <v>347</v>
      </c>
      <c r="I1122">
        <v>8275.2000000000007</v>
      </c>
      <c r="J1122" t="s">
        <v>14</v>
      </c>
    </row>
    <row r="1123" spans="2:10" x14ac:dyDescent="0.45">
      <c r="B1123" t="s">
        <v>53</v>
      </c>
      <c r="C1123">
        <v>200</v>
      </c>
      <c r="D1123" t="s">
        <v>54</v>
      </c>
      <c r="E1123" s="4">
        <v>45791</v>
      </c>
      <c r="F1123" t="s">
        <v>50</v>
      </c>
      <c r="G1123" t="s">
        <v>51</v>
      </c>
      <c r="H1123" t="s">
        <v>347</v>
      </c>
      <c r="I1123">
        <v>-6896</v>
      </c>
      <c r="J1123" t="s">
        <v>14</v>
      </c>
    </row>
    <row r="1124" spans="2:10" x14ac:dyDescent="0.45">
      <c r="B1124" t="s">
        <v>26</v>
      </c>
      <c r="C1124">
        <v>820</v>
      </c>
      <c r="E1124" s="4">
        <v>45791</v>
      </c>
      <c r="F1124" t="s">
        <v>50</v>
      </c>
      <c r="G1124" t="s">
        <v>51</v>
      </c>
      <c r="H1124" t="s">
        <v>347</v>
      </c>
      <c r="I1124">
        <v>-1379.2</v>
      </c>
      <c r="J1124" t="s">
        <v>14</v>
      </c>
    </row>
    <row r="1125" spans="2:10" x14ac:dyDescent="0.45">
      <c r="B1125" t="s">
        <v>18</v>
      </c>
      <c r="C1125">
        <v>610</v>
      </c>
      <c r="E1125" s="4">
        <v>45791</v>
      </c>
      <c r="F1125" t="s">
        <v>55</v>
      </c>
      <c r="G1125" t="s">
        <v>85</v>
      </c>
      <c r="H1125" t="s">
        <v>302</v>
      </c>
      <c r="I1125">
        <v>-3595.2</v>
      </c>
      <c r="J1125" t="s">
        <v>14</v>
      </c>
    </row>
    <row r="1126" spans="2:10" x14ac:dyDescent="0.45">
      <c r="B1126" t="s">
        <v>20</v>
      </c>
      <c r="C1126">
        <v>650</v>
      </c>
      <c r="E1126" s="4">
        <v>45791</v>
      </c>
      <c r="F1126" t="s">
        <v>55</v>
      </c>
      <c r="G1126" t="s">
        <v>85</v>
      </c>
      <c r="H1126" t="s">
        <v>302</v>
      </c>
      <c r="I1126">
        <v>3595.2</v>
      </c>
      <c r="J1126" t="s">
        <v>14</v>
      </c>
    </row>
    <row r="1127" spans="2:10" x14ac:dyDescent="0.45">
      <c r="B1127" t="s">
        <v>21</v>
      </c>
      <c r="C1127">
        <v>800</v>
      </c>
      <c r="E1127" s="4">
        <v>45791</v>
      </c>
      <c r="F1127" t="s">
        <v>45</v>
      </c>
      <c r="G1127" t="s">
        <v>103</v>
      </c>
      <c r="H1127" t="s">
        <v>300</v>
      </c>
      <c r="I1127">
        <v>372</v>
      </c>
      <c r="J1127" t="s">
        <v>14</v>
      </c>
    </row>
    <row r="1128" spans="2:10" x14ac:dyDescent="0.45">
      <c r="B1128" t="s">
        <v>20</v>
      </c>
      <c r="C1128">
        <v>650</v>
      </c>
      <c r="E1128" s="4">
        <v>45791</v>
      </c>
      <c r="F1128" t="s">
        <v>45</v>
      </c>
      <c r="G1128" t="s">
        <v>103</v>
      </c>
      <c r="H1128" t="s">
        <v>300</v>
      </c>
      <c r="I1128">
        <v>-372</v>
      </c>
      <c r="J1128" t="s">
        <v>14</v>
      </c>
    </row>
    <row r="1129" spans="2:10" x14ac:dyDescent="0.45">
      <c r="B1129" t="s">
        <v>21</v>
      </c>
      <c r="C1129">
        <v>800</v>
      </c>
      <c r="E1129" s="4">
        <v>45791</v>
      </c>
      <c r="F1129" t="s">
        <v>45</v>
      </c>
      <c r="G1129" t="s">
        <v>105</v>
      </c>
      <c r="H1129" t="s">
        <v>301</v>
      </c>
      <c r="I1129">
        <v>460</v>
      </c>
      <c r="J1129" t="s">
        <v>14</v>
      </c>
    </row>
    <row r="1130" spans="2:10" x14ac:dyDescent="0.45">
      <c r="B1130" t="s">
        <v>20</v>
      </c>
      <c r="C1130">
        <v>650</v>
      </c>
      <c r="E1130" s="4">
        <v>45791</v>
      </c>
      <c r="F1130" t="s">
        <v>45</v>
      </c>
      <c r="G1130" t="s">
        <v>105</v>
      </c>
      <c r="H1130" t="s">
        <v>301</v>
      </c>
      <c r="I1130">
        <v>-460</v>
      </c>
      <c r="J1130" t="s">
        <v>14</v>
      </c>
    </row>
    <row r="1131" spans="2:10" x14ac:dyDescent="0.45">
      <c r="B1131" t="s">
        <v>18</v>
      </c>
      <c r="C1131">
        <v>610</v>
      </c>
      <c r="E1131" s="4">
        <v>45792</v>
      </c>
      <c r="F1131" t="s">
        <v>55</v>
      </c>
      <c r="G1131" t="s">
        <v>56</v>
      </c>
      <c r="H1131" t="s">
        <v>303</v>
      </c>
      <c r="I1131">
        <v>-6156</v>
      </c>
      <c r="J1131" t="s">
        <v>14</v>
      </c>
    </row>
    <row r="1132" spans="2:10" x14ac:dyDescent="0.45">
      <c r="B1132" t="s">
        <v>20</v>
      </c>
      <c r="C1132">
        <v>650</v>
      </c>
      <c r="E1132" s="4">
        <v>45792</v>
      </c>
      <c r="F1132" t="s">
        <v>55</v>
      </c>
      <c r="G1132" t="s">
        <v>56</v>
      </c>
      <c r="H1132" t="s">
        <v>303</v>
      </c>
      <c r="I1132">
        <v>6156</v>
      </c>
      <c r="J1132" t="s">
        <v>14</v>
      </c>
    </row>
    <row r="1133" spans="2:10" x14ac:dyDescent="0.45">
      <c r="B1133" t="s">
        <v>107</v>
      </c>
      <c r="C1133">
        <v>400</v>
      </c>
      <c r="D1133" t="s">
        <v>73</v>
      </c>
      <c r="E1133" s="4">
        <v>45792</v>
      </c>
      <c r="F1133" t="s">
        <v>42</v>
      </c>
      <c r="G1133" t="s">
        <v>103</v>
      </c>
      <c r="H1133" t="s">
        <v>348</v>
      </c>
      <c r="I1133">
        <v>438</v>
      </c>
      <c r="J1133" t="s">
        <v>14</v>
      </c>
    </row>
    <row r="1134" spans="2:10" x14ac:dyDescent="0.45">
      <c r="B1134" t="s">
        <v>21</v>
      </c>
      <c r="C1134">
        <v>800</v>
      </c>
      <c r="E1134" s="4">
        <v>45792</v>
      </c>
      <c r="F1134" t="s">
        <v>45</v>
      </c>
      <c r="G1134" t="s">
        <v>103</v>
      </c>
      <c r="H1134" t="s">
        <v>348</v>
      </c>
      <c r="I1134">
        <v>-438</v>
      </c>
      <c r="J1134" t="s">
        <v>14</v>
      </c>
    </row>
    <row r="1135" spans="2:10" x14ac:dyDescent="0.45">
      <c r="B1135" t="s">
        <v>107</v>
      </c>
      <c r="C1135">
        <v>400</v>
      </c>
      <c r="D1135" t="s">
        <v>73</v>
      </c>
      <c r="E1135" s="4">
        <v>45792</v>
      </c>
      <c r="F1135" t="s">
        <v>42</v>
      </c>
      <c r="G1135" t="s">
        <v>105</v>
      </c>
      <c r="H1135" t="s">
        <v>349</v>
      </c>
      <c r="I1135">
        <v>460</v>
      </c>
      <c r="J1135" t="s">
        <v>14</v>
      </c>
    </row>
    <row r="1136" spans="2:10" x14ac:dyDescent="0.45">
      <c r="B1136" t="s">
        <v>21</v>
      </c>
      <c r="C1136">
        <v>800</v>
      </c>
      <c r="E1136" s="4">
        <v>45792</v>
      </c>
      <c r="F1136" t="s">
        <v>45</v>
      </c>
      <c r="G1136" t="s">
        <v>105</v>
      </c>
      <c r="H1136" t="s">
        <v>349</v>
      </c>
      <c r="I1136">
        <v>-460</v>
      </c>
      <c r="J1136" t="s">
        <v>14</v>
      </c>
    </row>
    <row r="1137" spans="2:10" x14ac:dyDescent="0.45">
      <c r="B1137" t="s">
        <v>350</v>
      </c>
      <c r="C1137">
        <v>441</v>
      </c>
      <c r="D1137" t="s">
        <v>35</v>
      </c>
      <c r="E1137" s="4">
        <v>45792</v>
      </c>
      <c r="F1137" t="s">
        <v>42</v>
      </c>
      <c r="G1137" t="s">
        <v>351</v>
      </c>
      <c r="H1137" t="s">
        <v>352</v>
      </c>
      <c r="I1137">
        <v>2650</v>
      </c>
      <c r="J1137" t="s">
        <v>14</v>
      </c>
    </row>
    <row r="1138" spans="2:10" x14ac:dyDescent="0.45">
      <c r="B1138" t="s">
        <v>26</v>
      </c>
      <c r="C1138">
        <v>820</v>
      </c>
      <c r="E1138" s="4">
        <v>45792</v>
      </c>
      <c r="F1138" t="s">
        <v>42</v>
      </c>
      <c r="G1138" t="s">
        <v>351</v>
      </c>
      <c r="H1138" t="s">
        <v>352</v>
      </c>
      <c r="I1138">
        <v>530</v>
      </c>
      <c r="J1138" t="s">
        <v>14</v>
      </c>
    </row>
    <row r="1139" spans="2:10" x14ac:dyDescent="0.45">
      <c r="B1139" t="s">
        <v>21</v>
      </c>
      <c r="C1139">
        <v>800</v>
      </c>
      <c r="E1139" s="4">
        <v>45792</v>
      </c>
      <c r="F1139" t="s">
        <v>42</v>
      </c>
      <c r="G1139" t="s">
        <v>351</v>
      </c>
      <c r="H1139" t="s">
        <v>352</v>
      </c>
      <c r="I1139">
        <v>-3180</v>
      </c>
      <c r="J1139" t="s">
        <v>14</v>
      </c>
    </row>
    <row r="1140" spans="2:10" x14ac:dyDescent="0.45">
      <c r="B1140" t="s">
        <v>18</v>
      </c>
      <c r="C1140">
        <v>610</v>
      </c>
      <c r="E1140" s="4">
        <v>45793</v>
      </c>
      <c r="F1140" t="s">
        <v>55</v>
      </c>
      <c r="G1140" t="s">
        <v>66</v>
      </c>
      <c r="H1140" t="s">
        <v>304</v>
      </c>
      <c r="I1140">
        <v>-3050.4</v>
      </c>
      <c r="J1140" t="s">
        <v>14</v>
      </c>
    </row>
    <row r="1141" spans="2:10" x14ac:dyDescent="0.45">
      <c r="B1141" t="s">
        <v>20</v>
      </c>
      <c r="C1141">
        <v>650</v>
      </c>
      <c r="E1141" s="4">
        <v>45793</v>
      </c>
      <c r="F1141" t="s">
        <v>55</v>
      </c>
      <c r="G1141" t="s">
        <v>66</v>
      </c>
      <c r="H1141" t="s">
        <v>304</v>
      </c>
      <c r="I1141">
        <v>3050.4</v>
      </c>
      <c r="J1141" t="s">
        <v>14</v>
      </c>
    </row>
    <row r="1142" spans="2:10" x14ac:dyDescent="0.45">
      <c r="B1142" t="s">
        <v>18</v>
      </c>
      <c r="C1142">
        <v>610</v>
      </c>
      <c r="E1142" s="4">
        <v>45794</v>
      </c>
      <c r="F1142" t="s">
        <v>50</v>
      </c>
      <c r="G1142" t="s">
        <v>85</v>
      </c>
      <c r="H1142" t="s">
        <v>353</v>
      </c>
      <c r="I1142">
        <v>3213.6</v>
      </c>
      <c r="J1142" t="s">
        <v>14</v>
      </c>
    </row>
    <row r="1143" spans="2:10" x14ac:dyDescent="0.45">
      <c r="B1143" t="s">
        <v>53</v>
      </c>
      <c r="C1143">
        <v>200</v>
      </c>
      <c r="D1143" t="s">
        <v>54</v>
      </c>
      <c r="E1143" s="4">
        <v>45794</v>
      </c>
      <c r="F1143" t="s">
        <v>50</v>
      </c>
      <c r="G1143" t="s">
        <v>85</v>
      </c>
      <c r="H1143" t="s">
        <v>353</v>
      </c>
      <c r="I1143">
        <v>-2678</v>
      </c>
      <c r="J1143" t="s">
        <v>14</v>
      </c>
    </row>
    <row r="1144" spans="2:10" x14ac:dyDescent="0.45">
      <c r="B1144" t="s">
        <v>26</v>
      </c>
      <c r="C1144">
        <v>820</v>
      </c>
      <c r="E1144" s="4">
        <v>45794</v>
      </c>
      <c r="F1144" t="s">
        <v>50</v>
      </c>
      <c r="G1144" t="s">
        <v>85</v>
      </c>
      <c r="H1144" t="s">
        <v>353</v>
      </c>
      <c r="I1144">
        <v>-535.6</v>
      </c>
      <c r="J1144" t="s">
        <v>14</v>
      </c>
    </row>
    <row r="1145" spans="2:10" x14ac:dyDescent="0.45">
      <c r="B1145" t="s">
        <v>18</v>
      </c>
      <c r="C1145">
        <v>610</v>
      </c>
      <c r="E1145" s="4">
        <v>45794</v>
      </c>
      <c r="F1145" t="s">
        <v>55</v>
      </c>
      <c r="G1145" t="s">
        <v>118</v>
      </c>
      <c r="H1145" t="s">
        <v>305</v>
      </c>
      <c r="I1145">
        <v>-1785.6</v>
      </c>
      <c r="J1145" t="s">
        <v>14</v>
      </c>
    </row>
    <row r="1146" spans="2:10" x14ac:dyDescent="0.45">
      <c r="B1146" t="s">
        <v>20</v>
      </c>
      <c r="C1146">
        <v>650</v>
      </c>
      <c r="E1146" s="4">
        <v>45794</v>
      </c>
      <c r="F1146" t="s">
        <v>55</v>
      </c>
      <c r="G1146" t="s">
        <v>118</v>
      </c>
      <c r="H1146" t="s">
        <v>305</v>
      </c>
      <c r="I1146">
        <v>1785.6</v>
      </c>
      <c r="J1146" t="s">
        <v>14</v>
      </c>
    </row>
    <row r="1147" spans="2:10" x14ac:dyDescent="0.45">
      <c r="B1147" t="s">
        <v>18</v>
      </c>
      <c r="C1147">
        <v>610</v>
      </c>
      <c r="E1147" s="4">
        <v>45795</v>
      </c>
      <c r="F1147" t="s">
        <v>50</v>
      </c>
      <c r="G1147" t="s">
        <v>56</v>
      </c>
      <c r="H1147" t="s">
        <v>354</v>
      </c>
      <c r="I1147">
        <v>4293.6000000000004</v>
      </c>
      <c r="J1147" t="s">
        <v>14</v>
      </c>
    </row>
    <row r="1148" spans="2:10" x14ac:dyDescent="0.45">
      <c r="B1148" t="s">
        <v>53</v>
      </c>
      <c r="C1148">
        <v>200</v>
      </c>
      <c r="D1148" t="s">
        <v>54</v>
      </c>
      <c r="E1148" s="4">
        <v>45795</v>
      </c>
      <c r="F1148" t="s">
        <v>50</v>
      </c>
      <c r="G1148" t="s">
        <v>56</v>
      </c>
      <c r="H1148" t="s">
        <v>354</v>
      </c>
      <c r="I1148">
        <v>-3578</v>
      </c>
      <c r="J1148" t="s">
        <v>14</v>
      </c>
    </row>
    <row r="1149" spans="2:10" x14ac:dyDescent="0.45">
      <c r="B1149" t="s">
        <v>26</v>
      </c>
      <c r="C1149">
        <v>820</v>
      </c>
      <c r="E1149" s="4">
        <v>45795</v>
      </c>
      <c r="F1149" t="s">
        <v>50</v>
      </c>
      <c r="G1149" t="s">
        <v>56</v>
      </c>
      <c r="H1149" t="s">
        <v>354</v>
      </c>
      <c r="I1149">
        <v>-715.6</v>
      </c>
      <c r="J1149" t="s">
        <v>14</v>
      </c>
    </row>
    <row r="1150" spans="2:10" x14ac:dyDescent="0.45">
      <c r="B1150" t="s">
        <v>18</v>
      </c>
      <c r="C1150">
        <v>610</v>
      </c>
      <c r="E1150" s="4">
        <v>45796</v>
      </c>
      <c r="F1150" t="s">
        <v>50</v>
      </c>
      <c r="G1150" t="s">
        <v>64</v>
      </c>
      <c r="H1150" t="s">
        <v>355</v>
      </c>
      <c r="I1150">
        <v>8244</v>
      </c>
      <c r="J1150" t="s">
        <v>14</v>
      </c>
    </row>
    <row r="1151" spans="2:10" x14ac:dyDescent="0.45">
      <c r="B1151" t="s">
        <v>53</v>
      </c>
      <c r="C1151">
        <v>200</v>
      </c>
      <c r="D1151" t="s">
        <v>54</v>
      </c>
      <c r="E1151" s="4">
        <v>45796</v>
      </c>
      <c r="F1151" t="s">
        <v>50</v>
      </c>
      <c r="G1151" t="s">
        <v>64</v>
      </c>
      <c r="H1151" t="s">
        <v>355</v>
      </c>
      <c r="I1151">
        <v>-6870</v>
      </c>
      <c r="J1151" t="s">
        <v>14</v>
      </c>
    </row>
    <row r="1152" spans="2:10" x14ac:dyDescent="0.45">
      <c r="B1152" t="s">
        <v>26</v>
      </c>
      <c r="C1152">
        <v>820</v>
      </c>
      <c r="E1152" s="4">
        <v>45796</v>
      </c>
      <c r="F1152" t="s">
        <v>50</v>
      </c>
      <c r="G1152" t="s">
        <v>64</v>
      </c>
      <c r="H1152" t="s">
        <v>355</v>
      </c>
      <c r="I1152">
        <v>-1374</v>
      </c>
      <c r="J1152" t="s">
        <v>14</v>
      </c>
    </row>
    <row r="1153" spans="2:10" x14ac:dyDescent="0.45">
      <c r="B1153" t="s">
        <v>18</v>
      </c>
      <c r="C1153">
        <v>610</v>
      </c>
      <c r="E1153" s="4">
        <v>45796</v>
      </c>
      <c r="F1153" t="s">
        <v>55</v>
      </c>
      <c r="G1153" t="s">
        <v>94</v>
      </c>
      <c r="H1153" t="s">
        <v>311</v>
      </c>
      <c r="I1153">
        <v>-6052.8</v>
      </c>
      <c r="J1153" t="s">
        <v>14</v>
      </c>
    </row>
    <row r="1154" spans="2:10" x14ac:dyDescent="0.45">
      <c r="B1154" t="s">
        <v>20</v>
      </c>
      <c r="C1154">
        <v>650</v>
      </c>
      <c r="E1154" s="4">
        <v>45796</v>
      </c>
      <c r="F1154" t="s">
        <v>55</v>
      </c>
      <c r="G1154" t="s">
        <v>94</v>
      </c>
      <c r="H1154" t="s">
        <v>311</v>
      </c>
      <c r="I1154">
        <v>6052.8</v>
      </c>
      <c r="J1154" t="s">
        <v>14</v>
      </c>
    </row>
    <row r="1155" spans="2:10" x14ac:dyDescent="0.45">
      <c r="B1155" t="s">
        <v>23</v>
      </c>
      <c r="C1155">
        <v>858</v>
      </c>
      <c r="E1155" s="4">
        <v>45796</v>
      </c>
      <c r="F1155" t="s">
        <v>116</v>
      </c>
      <c r="G1155" t="s">
        <v>116</v>
      </c>
      <c r="H1155" t="s">
        <v>321</v>
      </c>
      <c r="I1155">
        <v>579.6</v>
      </c>
      <c r="J1155" t="s">
        <v>14</v>
      </c>
    </row>
    <row r="1156" spans="2:10" x14ac:dyDescent="0.45">
      <c r="B1156" t="s">
        <v>20</v>
      </c>
      <c r="C1156">
        <v>650</v>
      </c>
      <c r="E1156" s="4">
        <v>45796</v>
      </c>
      <c r="F1156" t="s">
        <v>116</v>
      </c>
      <c r="G1156" t="s">
        <v>116</v>
      </c>
      <c r="H1156" t="s">
        <v>321</v>
      </c>
      <c r="I1156">
        <v>-579.6</v>
      </c>
      <c r="J1156" t="s">
        <v>14</v>
      </c>
    </row>
    <row r="1157" spans="2:10" x14ac:dyDescent="0.45">
      <c r="B1157" t="s">
        <v>23</v>
      </c>
      <c r="C1157">
        <v>858</v>
      </c>
      <c r="E1157" s="4">
        <v>45796</v>
      </c>
      <c r="F1157" t="s">
        <v>116</v>
      </c>
      <c r="G1157" t="s">
        <v>116</v>
      </c>
      <c r="H1157" t="s">
        <v>321</v>
      </c>
      <c r="I1157">
        <v>414.35</v>
      </c>
      <c r="J1157" t="s">
        <v>14</v>
      </c>
    </row>
    <row r="1158" spans="2:10" x14ac:dyDescent="0.45">
      <c r="B1158" t="s">
        <v>20</v>
      </c>
      <c r="C1158">
        <v>650</v>
      </c>
      <c r="E1158" s="4">
        <v>45796</v>
      </c>
      <c r="F1158" t="s">
        <v>116</v>
      </c>
      <c r="G1158" t="s">
        <v>116</v>
      </c>
      <c r="H1158" t="s">
        <v>321</v>
      </c>
      <c r="I1158">
        <v>-414.35</v>
      </c>
      <c r="J1158" t="s">
        <v>14</v>
      </c>
    </row>
    <row r="1159" spans="2:10" x14ac:dyDescent="0.45">
      <c r="B1159" t="s">
        <v>23</v>
      </c>
      <c r="C1159">
        <v>858</v>
      </c>
      <c r="E1159" s="4">
        <v>45796</v>
      </c>
      <c r="F1159" t="s">
        <v>116</v>
      </c>
      <c r="G1159" t="s">
        <v>116</v>
      </c>
      <c r="H1159" t="s">
        <v>321</v>
      </c>
      <c r="I1159">
        <v>239</v>
      </c>
      <c r="J1159" t="s">
        <v>14</v>
      </c>
    </row>
    <row r="1160" spans="2:10" x14ac:dyDescent="0.45">
      <c r="B1160" t="s">
        <v>20</v>
      </c>
      <c r="C1160">
        <v>650</v>
      </c>
      <c r="E1160" s="4">
        <v>45796</v>
      </c>
      <c r="F1160" t="s">
        <v>116</v>
      </c>
      <c r="G1160" t="s">
        <v>116</v>
      </c>
      <c r="H1160" t="s">
        <v>321</v>
      </c>
      <c r="I1160">
        <v>-239</v>
      </c>
      <c r="J1160" t="s">
        <v>14</v>
      </c>
    </row>
    <row r="1161" spans="2:10" x14ac:dyDescent="0.45">
      <c r="B1161" t="s">
        <v>23</v>
      </c>
      <c r="C1161">
        <v>858</v>
      </c>
      <c r="E1161" s="4">
        <v>45796</v>
      </c>
      <c r="F1161" t="s">
        <v>116</v>
      </c>
      <c r="G1161" t="s">
        <v>116</v>
      </c>
      <c r="H1161" t="s">
        <v>321</v>
      </c>
      <c r="I1161">
        <v>146.19999999999999</v>
      </c>
      <c r="J1161" t="s">
        <v>14</v>
      </c>
    </row>
    <row r="1162" spans="2:10" x14ac:dyDescent="0.45">
      <c r="B1162" t="s">
        <v>20</v>
      </c>
      <c r="C1162">
        <v>650</v>
      </c>
      <c r="E1162" s="4">
        <v>45796</v>
      </c>
      <c r="F1162" t="s">
        <v>116</v>
      </c>
      <c r="G1162" t="s">
        <v>116</v>
      </c>
      <c r="H1162" t="s">
        <v>321</v>
      </c>
      <c r="I1162">
        <v>-146.19999999999999</v>
      </c>
      <c r="J1162" t="s">
        <v>14</v>
      </c>
    </row>
    <row r="1163" spans="2:10" x14ac:dyDescent="0.45">
      <c r="B1163" t="s">
        <v>18</v>
      </c>
      <c r="C1163">
        <v>610</v>
      </c>
      <c r="E1163" s="4">
        <v>45797</v>
      </c>
      <c r="F1163" t="s">
        <v>55</v>
      </c>
      <c r="G1163" t="s">
        <v>56</v>
      </c>
      <c r="H1163" t="s">
        <v>308</v>
      </c>
      <c r="I1163">
        <v>-4807.2</v>
      </c>
      <c r="J1163" t="s">
        <v>14</v>
      </c>
    </row>
    <row r="1164" spans="2:10" x14ac:dyDescent="0.45">
      <c r="B1164" t="s">
        <v>20</v>
      </c>
      <c r="C1164">
        <v>650</v>
      </c>
      <c r="E1164" s="4">
        <v>45797</v>
      </c>
      <c r="F1164" t="s">
        <v>55</v>
      </c>
      <c r="G1164" t="s">
        <v>56</v>
      </c>
      <c r="H1164" t="s">
        <v>308</v>
      </c>
      <c r="I1164">
        <v>4807.2</v>
      </c>
      <c r="J1164" t="s">
        <v>14</v>
      </c>
    </row>
    <row r="1165" spans="2:10" x14ac:dyDescent="0.45">
      <c r="B1165" t="s">
        <v>18</v>
      </c>
      <c r="C1165">
        <v>610</v>
      </c>
      <c r="E1165" s="4">
        <v>45798</v>
      </c>
      <c r="F1165" t="s">
        <v>55</v>
      </c>
      <c r="G1165" t="s">
        <v>85</v>
      </c>
      <c r="H1165" t="s">
        <v>306</v>
      </c>
      <c r="I1165">
        <v>-2791.2</v>
      </c>
      <c r="J1165" t="s">
        <v>14</v>
      </c>
    </row>
    <row r="1166" spans="2:10" x14ac:dyDescent="0.45">
      <c r="B1166" t="s">
        <v>20</v>
      </c>
      <c r="C1166">
        <v>650</v>
      </c>
      <c r="E1166" s="4">
        <v>45798</v>
      </c>
      <c r="F1166" t="s">
        <v>55</v>
      </c>
      <c r="G1166" t="s">
        <v>85</v>
      </c>
      <c r="H1166" t="s">
        <v>306</v>
      </c>
      <c r="I1166">
        <v>2791.2</v>
      </c>
      <c r="J1166" t="s">
        <v>14</v>
      </c>
    </row>
    <row r="1167" spans="2:10" x14ac:dyDescent="0.45">
      <c r="B1167" t="s">
        <v>18</v>
      </c>
      <c r="C1167">
        <v>610</v>
      </c>
      <c r="E1167" s="4">
        <v>45799</v>
      </c>
      <c r="F1167" t="s">
        <v>50</v>
      </c>
      <c r="G1167" t="s">
        <v>94</v>
      </c>
      <c r="H1167" t="s">
        <v>356</v>
      </c>
      <c r="I1167">
        <v>4521.6000000000004</v>
      </c>
      <c r="J1167" t="s">
        <v>14</v>
      </c>
    </row>
    <row r="1168" spans="2:10" x14ac:dyDescent="0.45">
      <c r="B1168" t="s">
        <v>53</v>
      </c>
      <c r="C1168">
        <v>200</v>
      </c>
      <c r="D1168" t="s">
        <v>54</v>
      </c>
      <c r="E1168" s="4">
        <v>45799</v>
      </c>
      <c r="F1168" t="s">
        <v>50</v>
      </c>
      <c r="G1168" t="s">
        <v>94</v>
      </c>
      <c r="H1168" t="s">
        <v>356</v>
      </c>
      <c r="I1168">
        <v>-3768</v>
      </c>
      <c r="J1168" t="s">
        <v>14</v>
      </c>
    </row>
    <row r="1169" spans="2:10" x14ac:dyDescent="0.45">
      <c r="B1169" t="s">
        <v>26</v>
      </c>
      <c r="C1169">
        <v>820</v>
      </c>
      <c r="E1169" s="4">
        <v>45799</v>
      </c>
      <c r="F1169" t="s">
        <v>50</v>
      </c>
      <c r="G1169" t="s">
        <v>94</v>
      </c>
      <c r="H1169" t="s">
        <v>356</v>
      </c>
      <c r="I1169">
        <v>-753.6</v>
      </c>
      <c r="J1169" t="s">
        <v>14</v>
      </c>
    </row>
    <row r="1170" spans="2:10" x14ac:dyDescent="0.45">
      <c r="B1170" t="s">
        <v>18</v>
      </c>
      <c r="C1170">
        <v>610</v>
      </c>
      <c r="E1170" s="4">
        <v>45799</v>
      </c>
      <c r="F1170" t="s">
        <v>55</v>
      </c>
      <c r="G1170" t="s">
        <v>51</v>
      </c>
      <c r="H1170" t="s">
        <v>309</v>
      </c>
      <c r="I1170">
        <v>-5392.8</v>
      </c>
      <c r="J1170" t="s">
        <v>14</v>
      </c>
    </row>
    <row r="1171" spans="2:10" x14ac:dyDescent="0.45">
      <c r="B1171" t="s">
        <v>20</v>
      </c>
      <c r="C1171">
        <v>650</v>
      </c>
      <c r="E1171" s="4">
        <v>45799</v>
      </c>
      <c r="F1171" t="s">
        <v>55</v>
      </c>
      <c r="G1171" t="s">
        <v>51</v>
      </c>
      <c r="H1171" t="s">
        <v>309</v>
      </c>
      <c r="I1171">
        <v>5392.8</v>
      </c>
      <c r="J1171" t="s">
        <v>14</v>
      </c>
    </row>
    <row r="1172" spans="2:10" x14ac:dyDescent="0.45">
      <c r="B1172" t="s">
        <v>24</v>
      </c>
      <c r="C1172">
        <v>825</v>
      </c>
      <c r="E1172" s="4">
        <v>45799</v>
      </c>
      <c r="F1172" t="s">
        <v>116</v>
      </c>
      <c r="G1172" t="s">
        <v>116</v>
      </c>
      <c r="H1172" t="s">
        <v>321</v>
      </c>
      <c r="I1172">
        <v>3035.14</v>
      </c>
      <c r="J1172" t="s">
        <v>14</v>
      </c>
    </row>
    <row r="1173" spans="2:10" x14ac:dyDescent="0.45">
      <c r="B1173" t="s">
        <v>20</v>
      </c>
      <c r="C1173">
        <v>650</v>
      </c>
      <c r="E1173" s="4">
        <v>45799</v>
      </c>
      <c r="F1173" t="s">
        <v>116</v>
      </c>
      <c r="G1173" t="s">
        <v>125</v>
      </c>
      <c r="H1173" t="s">
        <v>321</v>
      </c>
      <c r="I1173">
        <v>-3035.14</v>
      </c>
      <c r="J1173" t="s">
        <v>14</v>
      </c>
    </row>
    <row r="1174" spans="2:10" x14ac:dyDescent="0.45">
      <c r="B1174" t="s">
        <v>24</v>
      </c>
      <c r="C1174">
        <v>825</v>
      </c>
      <c r="E1174" s="4">
        <v>45799</v>
      </c>
      <c r="F1174" t="s">
        <v>116</v>
      </c>
      <c r="G1174" t="s">
        <v>116</v>
      </c>
      <c r="H1174" t="s">
        <v>321</v>
      </c>
      <c r="I1174">
        <v>2144.79</v>
      </c>
      <c r="J1174" t="s">
        <v>14</v>
      </c>
    </row>
    <row r="1175" spans="2:10" x14ac:dyDescent="0.45">
      <c r="B1175" t="s">
        <v>20</v>
      </c>
      <c r="C1175">
        <v>650</v>
      </c>
      <c r="E1175" s="4">
        <v>45799</v>
      </c>
      <c r="F1175" t="s">
        <v>116</v>
      </c>
      <c r="G1175" t="s">
        <v>125</v>
      </c>
      <c r="H1175" t="s">
        <v>321</v>
      </c>
      <c r="I1175">
        <v>-2144.79</v>
      </c>
      <c r="J1175" t="s">
        <v>14</v>
      </c>
    </row>
    <row r="1176" spans="2:10" x14ac:dyDescent="0.45">
      <c r="B1176" t="s">
        <v>24</v>
      </c>
      <c r="C1176">
        <v>825</v>
      </c>
      <c r="E1176" s="4">
        <v>45799</v>
      </c>
      <c r="F1176" t="s">
        <v>116</v>
      </c>
      <c r="G1176" t="s">
        <v>116</v>
      </c>
      <c r="H1176" t="s">
        <v>321</v>
      </c>
      <c r="I1176">
        <v>1220.23</v>
      </c>
      <c r="J1176" t="s">
        <v>14</v>
      </c>
    </row>
    <row r="1177" spans="2:10" x14ac:dyDescent="0.45">
      <c r="B1177" t="s">
        <v>20</v>
      </c>
      <c r="C1177">
        <v>650</v>
      </c>
      <c r="E1177" s="4">
        <v>45799</v>
      </c>
      <c r="F1177" t="s">
        <v>116</v>
      </c>
      <c r="G1177" t="s">
        <v>125</v>
      </c>
      <c r="H1177" t="s">
        <v>321</v>
      </c>
      <c r="I1177">
        <v>-1220.23</v>
      </c>
      <c r="J1177" t="s">
        <v>14</v>
      </c>
    </row>
    <row r="1178" spans="2:10" x14ac:dyDescent="0.45">
      <c r="B1178" t="s">
        <v>24</v>
      </c>
      <c r="C1178">
        <v>825</v>
      </c>
      <c r="E1178" s="4">
        <v>45799</v>
      </c>
      <c r="F1178" t="s">
        <v>116</v>
      </c>
      <c r="G1178" t="s">
        <v>116</v>
      </c>
      <c r="H1178" t="s">
        <v>321</v>
      </c>
      <c r="I1178">
        <v>741</v>
      </c>
      <c r="J1178" t="s">
        <v>14</v>
      </c>
    </row>
    <row r="1179" spans="2:10" x14ac:dyDescent="0.45">
      <c r="B1179" t="s">
        <v>20</v>
      </c>
      <c r="C1179">
        <v>650</v>
      </c>
      <c r="E1179" s="4">
        <v>45799</v>
      </c>
      <c r="F1179" t="s">
        <v>116</v>
      </c>
      <c r="G1179" t="s">
        <v>125</v>
      </c>
      <c r="H1179" t="s">
        <v>321</v>
      </c>
      <c r="I1179">
        <v>-741</v>
      </c>
      <c r="J1179" t="s">
        <v>14</v>
      </c>
    </row>
    <row r="1180" spans="2:10" x14ac:dyDescent="0.45">
      <c r="B1180" t="s">
        <v>21</v>
      </c>
      <c r="C1180">
        <v>800</v>
      </c>
      <c r="E1180" s="4">
        <v>45800</v>
      </c>
      <c r="F1180" t="s">
        <v>45</v>
      </c>
      <c r="G1180" t="s">
        <v>128</v>
      </c>
      <c r="H1180" t="s">
        <v>307</v>
      </c>
      <c r="I1180">
        <v>384</v>
      </c>
      <c r="J1180" t="s">
        <v>14</v>
      </c>
    </row>
    <row r="1181" spans="2:10" x14ac:dyDescent="0.45">
      <c r="B1181" t="s">
        <v>20</v>
      </c>
      <c r="C1181">
        <v>650</v>
      </c>
      <c r="E1181" s="4">
        <v>45800</v>
      </c>
      <c r="F1181" t="s">
        <v>45</v>
      </c>
      <c r="G1181" t="s">
        <v>128</v>
      </c>
      <c r="H1181" t="s">
        <v>307</v>
      </c>
      <c r="I1181">
        <v>-384</v>
      </c>
      <c r="J1181" t="s">
        <v>14</v>
      </c>
    </row>
    <row r="1182" spans="2:10" x14ac:dyDescent="0.45">
      <c r="B1182" t="s">
        <v>18</v>
      </c>
      <c r="C1182">
        <v>610</v>
      </c>
      <c r="E1182" s="4">
        <v>45801</v>
      </c>
      <c r="F1182" t="s">
        <v>55</v>
      </c>
      <c r="G1182" t="s">
        <v>85</v>
      </c>
      <c r="H1182" t="s">
        <v>312</v>
      </c>
      <c r="I1182">
        <v>-4336.8</v>
      </c>
      <c r="J1182" t="s">
        <v>14</v>
      </c>
    </row>
    <row r="1183" spans="2:10" x14ac:dyDescent="0.45">
      <c r="B1183" t="s">
        <v>18</v>
      </c>
      <c r="C1183">
        <v>610</v>
      </c>
      <c r="E1183" s="4">
        <v>45801</v>
      </c>
      <c r="F1183" t="s">
        <v>55</v>
      </c>
      <c r="G1183" t="s">
        <v>60</v>
      </c>
      <c r="H1183" t="s">
        <v>314</v>
      </c>
      <c r="I1183">
        <v>-2592</v>
      </c>
      <c r="J1183" t="s">
        <v>14</v>
      </c>
    </row>
    <row r="1184" spans="2:10" x14ac:dyDescent="0.45">
      <c r="B1184" t="s">
        <v>20</v>
      </c>
      <c r="C1184">
        <v>650</v>
      </c>
      <c r="E1184" s="4">
        <v>45801</v>
      </c>
      <c r="F1184" t="s">
        <v>55</v>
      </c>
      <c r="G1184" t="s">
        <v>85</v>
      </c>
      <c r="H1184" t="s">
        <v>312</v>
      </c>
      <c r="I1184">
        <v>4336.8</v>
      </c>
      <c r="J1184" t="s">
        <v>14</v>
      </c>
    </row>
    <row r="1185" spans="2:10" x14ac:dyDescent="0.45">
      <c r="B1185" t="s">
        <v>20</v>
      </c>
      <c r="C1185">
        <v>650</v>
      </c>
      <c r="E1185" s="4">
        <v>45801</v>
      </c>
      <c r="F1185" t="s">
        <v>55</v>
      </c>
      <c r="G1185" t="s">
        <v>60</v>
      </c>
      <c r="H1185" t="s">
        <v>314</v>
      </c>
      <c r="I1185">
        <v>2592</v>
      </c>
      <c r="J1185" t="s">
        <v>14</v>
      </c>
    </row>
    <row r="1186" spans="2:10" x14ac:dyDescent="0.45">
      <c r="B1186" t="s">
        <v>132</v>
      </c>
      <c r="C1186">
        <v>408</v>
      </c>
      <c r="D1186" t="s">
        <v>31</v>
      </c>
      <c r="E1186" s="4">
        <v>45801</v>
      </c>
      <c r="F1186" t="s">
        <v>42</v>
      </c>
      <c r="G1186" t="s">
        <v>128</v>
      </c>
      <c r="H1186" t="s">
        <v>357</v>
      </c>
      <c r="I1186">
        <v>320</v>
      </c>
      <c r="J1186" t="s">
        <v>14</v>
      </c>
    </row>
    <row r="1187" spans="2:10" x14ac:dyDescent="0.45">
      <c r="B1187" t="s">
        <v>26</v>
      </c>
      <c r="C1187">
        <v>820</v>
      </c>
      <c r="E1187" s="4">
        <v>45801</v>
      </c>
      <c r="F1187" t="s">
        <v>42</v>
      </c>
      <c r="G1187" t="s">
        <v>128</v>
      </c>
      <c r="H1187" t="s">
        <v>357</v>
      </c>
      <c r="I1187">
        <v>64</v>
      </c>
      <c r="J1187" t="s">
        <v>14</v>
      </c>
    </row>
    <row r="1188" spans="2:10" x14ac:dyDescent="0.45">
      <c r="B1188" t="s">
        <v>21</v>
      </c>
      <c r="C1188">
        <v>800</v>
      </c>
      <c r="E1188" s="4">
        <v>45801</v>
      </c>
      <c r="F1188" t="s">
        <v>45</v>
      </c>
      <c r="G1188" t="s">
        <v>128</v>
      </c>
      <c r="H1188" t="s">
        <v>357</v>
      </c>
      <c r="I1188">
        <v>-384</v>
      </c>
      <c r="J1188" t="s">
        <v>14</v>
      </c>
    </row>
    <row r="1189" spans="2:10" x14ac:dyDescent="0.45">
      <c r="B1189" t="s">
        <v>41</v>
      </c>
      <c r="C1189">
        <v>429</v>
      </c>
      <c r="D1189" t="s">
        <v>73</v>
      </c>
      <c r="E1189" s="4">
        <v>45801</v>
      </c>
      <c r="F1189" t="s">
        <v>42</v>
      </c>
      <c r="G1189" t="s">
        <v>74</v>
      </c>
      <c r="H1189" t="s">
        <v>358</v>
      </c>
      <c r="I1189">
        <v>100</v>
      </c>
      <c r="J1189" t="s">
        <v>14</v>
      </c>
    </row>
    <row r="1190" spans="2:10" x14ac:dyDescent="0.45">
      <c r="B1190" t="s">
        <v>26</v>
      </c>
      <c r="C1190">
        <v>820</v>
      </c>
      <c r="E1190" s="4">
        <v>45801</v>
      </c>
      <c r="F1190" t="s">
        <v>42</v>
      </c>
      <c r="G1190" t="s">
        <v>49</v>
      </c>
      <c r="H1190" t="s">
        <v>358</v>
      </c>
      <c r="I1190">
        <v>20</v>
      </c>
      <c r="J1190" t="s">
        <v>14</v>
      </c>
    </row>
    <row r="1191" spans="2:10" x14ac:dyDescent="0.45">
      <c r="B1191" t="s">
        <v>21</v>
      </c>
      <c r="C1191">
        <v>800</v>
      </c>
      <c r="E1191" s="4">
        <v>45801</v>
      </c>
      <c r="F1191" t="s">
        <v>45</v>
      </c>
      <c r="G1191" t="s">
        <v>49</v>
      </c>
      <c r="H1191" t="s">
        <v>358</v>
      </c>
      <c r="I1191">
        <v>-120</v>
      </c>
      <c r="J1191" t="s">
        <v>14</v>
      </c>
    </row>
    <row r="1192" spans="2:10" x14ac:dyDescent="0.45">
      <c r="B1192" t="s">
        <v>18</v>
      </c>
      <c r="C1192">
        <v>610</v>
      </c>
      <c r="E1192" s="4">
        <v>45802</v>
      </c>
      <c r="F1192" t="s">
        <v>50</v>
      </c>
      <c r="G1192" t="s">
        <v>85</v>
      </c>
      <c r="H1192" t="s">
        <v>359</v>
      </c>
      <c r="I1192">
        <v>6796.8</v>
      </c>
      <c r="J1192" t="s">
        <v>14</v>
      </c>
    </row>
    <row r="1193" spans="2:10" x14ac:dyDescent="0.45">
      <c r="B1193" t="s">
        <v>18</v>
      </c>
      <c r="C1193">
        <v>610</v>
      </c>
      <c r="E1193" s="4">
        <v>45802</v>
      </c>
      <c r="F1193" t="s">
        <v>50</v>
      </c>
      <c r="G1193" t="s">
        <v>56</v>
      </c>
      <c r="H1193" t="s">
        <v>360</v>
      </c>
      <c r="I1193">
        <v>12381.6</v>
      </c>
      <c r="J1193" t="s">
        <v>14</v>
      </c>
    </row>
    <row r="1194" spans="2:10" x14ac:dyDescent="0.45">
      <c r="B1194" t="s">
        <v>53</v>
      </c>
      <c r="C1194">
        <v>200</v>
      </c>
      <c r="D1194" t="s">
        <v>54</v>
      </c>
      <c r="E1194" s="4">
        <v>45802</v>
      </c>
      <c r="F1194" t="s">
        <v>50</v>
      </c>
      <c r="G1194" t="s">
        <v>85</v>
      </c>
      <c r="H1194" t="s">
        <v>359</v>
      </c>
      <c r="I1194">
        <v>-5664</v>
      </c>
      <c r="J1194" t="s">
        <v>14</v>
      </c>
    </row>
    <row r="1195" spans="2:10" x14ac:dyDescent="0.45">
      <c r="B1195" t="s">
        <v>53</v>
      </c>
      <c r="C1195">
        <v>200</v>
      </c>
      <c r="D1195" t="s">
        <v>54</v>
      </c>
      <c r="E1195" s="4">
        <v>45802</v>
      </c>
      <c r="F1195" t="s">
        <v>50</v>
      </c>
      <c r="G1195" t="s">
        <v>56</v>
      </c>
      <c r="H1195" t="s">
        <v>360</v>
      </c>
      <c r="I1195">
        <v>-10318</v>
      </c>
      <c r="J1195" t="s">
        <v>14</v>
      </c>
    </row>
    <row r="1196" spans="2:10" x14ac:dyDescent="0.45">
      <c r="B1196" t="s">
        <v>26</v>
      </c>
      <c r="C1196">
        <v>820</v>
      </c>
      <c r="E1196" s="4">
        <v>45802</v>
      </c>
      <c r="F1196" t="s">
        <v>50</v>
      </c>
      <c r="G1196" t="s">
        <v>85</v>
      </c>
      <c r="H1196" t="s">
        <v>359</v>
      </c>
      <c r="I1196">
        <v>-1132.8</v>
      </c>
      <c r="J1196" t="s">
        <v>14</v>
      </c>
    </row>
    <row r="1197" spans="2:10" x14ac:dyDescent="0.45">
      <c r="B1197" t="s">
        <v>26</v>
      </c>
      <c r="C1197">
        <v>820</v>
      </c>
      <c r="E1197" s="4">
        <v>45802</v>
      </c>
      <c r="F1197" t="s">
        <v>50</v>
      </c>
      <c r="G1197" t="s">
        <v>56</v>
      </c>
      <c r="H1197" t="s">
        <v>360</v>
      </c>
      <c r="I1197">
        <v>-2063.6</v>
      </c>
      <c r="J1197" t="s">
        <v>14</v>
      </c>
    </row>
    <row r="1198" spans="2:10" x14ac:dyDescent="0.45">
      <c r="B1198" t="s">
        <v>18</v>
      </c>
      <c r="C1198">
        <v>610</v>
      </c>
      <c r="E1198" s="4">
        <v>45802</v>
      </c>
      <c r="F1198" t="s">
        <v>55</v>
      </c>
      <c r="G1198" t="s">
        <v>78</v>
      </c>
      <c r="H1198" t="s">
        <v>313</v>
      </c>
      <c r="I1198">
        <v>-12189.6</v>
      </c>
      <c r="J1198" t="s">
        <v>14</v>
      </c>
    </row>
    <row r="1199" spans="2:10" x14ac:dyDescent="0.45">
      <c r="B1199" t="s">
        <v>20</v>
      </c>
      <c r="C1199">
        <v>650</v>
      </c>
      <c r="E1199" s="4">
        <v>45802</v>
      </c>
      <c r="F1199" t="s">
        <v>55</v>
      </c>
      <c r="G1199" t="s">
        <v>78</v>
      </c>
      <c r="H1199" t="s">
        <v>313</v>
      </c>
      <c r="I1199">
        <v>12189.6</v>
      </c>
      <c r="J1199" t="s">
        <v>14</v>
      </c>
    </row>
    <row r="1200" spans="2:10" x14ac:dyDescent="0.45">
      <c r="B1200" t="s">
        <v>18</v>
      </c>
      <c r="C1200">
        <v>610</v>
      </c>
      <c r="E1200" s="4">
        <v>45803</v>
      </c>
      <c r="F1200" t="s">
        <v>55</v>
      </c>
      <c r="G1200" t="s">
        <v>68</v>
      </c>
      <c r="H1200" t="s">
        <v>315</v>
      </c>
      <c r="I1200">
        <v>-3132</v>
      </c>
      <c r="J1200" t="s">
        <v>14</v>
      </c>
    </row>
    <row r="1201" spans="2:10" x14ac:dyDescent="0.45">
      <c r="B1201" t="s">
        <v>20</v>
      </c>
      <c r="C1201">
        <v>650</v>
      </c>
      <c r="E1201" s="4">
        <v>45803</v>
      </c>
      <c r="F1201" t="s">
        <v>55</v>
      </c>
      <c r="G1201" t="s">
        <v>68</v>
      </c>
      <c r="H1201" t="s">
        <v>315</v>
      </c>
      <c r="I1201">
        <v>3132</v>
      </c>
      <c r="J1201" t="s">
        <v>14</v>
      </c>
    </row>
    <row r="1202" spans="2:10" x14ac:dyDescent="0.45">
      <c r="B1202" t="s">
        <v>21</v>
      </c>
      <c r="C1202">
        <v>800</v>
      </c>
      <c r="E1202" s="4">
        <v>45803</v>
      </c>
      <c r="F1202" t="s">
        <v>45</v>
      </c>
      <c r="G1202" t="s">
        <v>49</v>
      </c>
      <c r="H1202" t="s">
        <v>310</v>
      </c>
      <c r="I1202">
        <v>132</v>
      </c>
      <c r="J1202" t="s">
        <v>14</v>
      </c>
    </row>
    <row r="1203" spans="2:10" x14ac:dyDescent="0.45">
      <c r="B1203" t="s">
        <v>20</v>
      </c>
      <c r="C1203">
        <v>650</v>
      </c>
      <c r="E1203" s="4">
        <v>45803</v>
      </c>
      <c r="F1203" t="s">
        <v>45</v>
      </c>
      <c r="G1203" t="s">
        <v>49</v>
      </c>
      <c r="H1203" t="s">
        <v>310</v>
      </c>
      <c r="I1203">
        <v>-132</v>
      </c>
      <c r="J1203" t="s">
        <v>14</v>
      </c>
    </row>
    <row r="1204" spans="2:10" x14ac:dyDescent="0.45">
      <c r="B1204" t="s">
        <v>18</v>
      </c>
      <c r="C1204">
        <v>610</v>
      </c>
      <c r="E1204" s="4">
        <v>45804</v>
      </c>
      <c r="F1204" t="s">
        <v>50</v>
      </c>
      <c r="G1204" t="s">
        <v>78</v>
      </c>
      <c r="H1204" t="s">
        <v>361</v>
      </c>
      <c r="I1204">
        <v>15340.8</v>
      </c>
      <c r="J1204" t="s">
        <v>14</v>
      </c>
    </row>
    <row r="1205" spans="2:10" x14ac:dyDescent="0.45">
      <c r="B1205" t="s">
        <v>18</v>
      </c>
      <c r="C1205">
        <v>610</v>
      </c>
      <c r="E1205" s="4">
        <v>45804</v>
      </c>
      <c r="F1205" t="s">
        <v>50</v>
      </c>
      <c r="G1205" t="s">
        <v>68</v>
      </c>
      <c r="H1205" t="s">
        <v>362</v>
      </c>
      <c r="I1205">
        <v>2892</v>
      </c>
      <c r="J1205" t="s">
        <v>14</v>
      </c>
    </row>
    <row r="1206" spans="2:10" x14ac:dyDescent="0.45">
      <c r="B1206" t="s">
        <v>18</v>
      </c>
      <c r="C1206">
        <v>610</v>
      </c>
      <c r="E1206" s="4">
        <v>45804</v>
      </c>
      <c r="F1206" t="s">
        <v>50</v>
      </c>
      <c r="G1206" t="s">
        <v>60</v>
      </c>
      <c r="H1206" t="s">
        <v>363</v>
      </c>
      <c r="I1206">
        <v>2344.8000000000002</v>
      </c>
      <c r="J1206" t="s">
        <v>14</v>
      </c>
    </row>
    <row r="1207" spans="2:10" x14ac:dyDescent="0.45">
      <c r="B1207" t="s">
        <v>53</v>
      </c>
      <c r="C1207">
        <v>200</v>
      </c>
      <c r="D1207" t="s">
        <v>54</v>
      </c>
      <c r="E1207" s="4">
        <v>45804</v>
      </c>
      <c r="F1207" t="s">
        <v>50</v>
      </c>
      <c r="G1207" t="s">
        <v>78</v>
      </c>
      <c r="H1207" t="s">
        <v>361</v>
      </c>
      <c r="I1207">
        <v>-12784</v>
      </c>
      <c r="J1207" t="s">
        <v>14</v>
      </c>
    </row>
    <row r="1208" spans="2:10" x14ac:dyDescent="0.45">
      <c r="B1208" t="s">
        <v>53</v>
      </c>
      <c r="C1208">
        <v>200</v>
      </c>
      <c r="D1208" t="s">
        <v>54</v>
      </c>
      <c r="E1208" s="4">
        <v>45804</v>
      </c>
      <c r="F1208" t="s">
        <v>50</v>
      </c>
      <c r="G1208" t="s">
        <v>68</v>
      </c>
      <c r="H1208" t="s">
        <v>362</v>
      </c>
      <c r="I1208">
        <v>-2410</v>
      </c>
      <c r="J1208" t="s">
        <v>14</v>
      </c>
    </row>
    <row r="1209" spans="2:10" x14ac:dyDescent="0.45">
      <c r="B1209" t="s">
        <v>53</v>
      </c>
      <c r="C1209">
        <v>200</v>
      </c>
      <c r="D1209" t="s">
        <v>54</v>
      </c>
      <c r="E1209" s="4">
        <v>45804</v>
      </c>
      <c r="F1209" t="s">
        <v>50</v>
      </c>
      <c r="G1209" t="s">
        <v>60</v>
      </c>
      <c r="H1209" t="s">
        <v>363</v>
      </c>
      <c r="I1209">
        <v>-1954</v>
      </c>
      <c r="J1209" t="s">
        <v>14</v>
      </c>
    </row>
    <row r="1210" spans="2:10" x14ac:dyDescent="0.45">
      <c r="B1210" t="s">
        <v>26</v>
      </c>
      <c r="C1210">
        <v>820</v>
      </c>
      <c r="E1210" s="4">
        <v>45804</v>
      </c>
      <c r="F1210" t="s">
        <v>50</v>
      </c>
      <c r="G1210" t="s">
        <v>78</v>
      </c>
      <c r="H1210" t="s">
        <v>361</v>
      </c>
      <c r="I1210">
        <v>-2556.8000000000002</v>
      </c>
      <c r="J1210" t="s">
        <v>14</v>
      </c>
    </row>
    <row r="1211" spans="2:10" x14ac:dyDescent="0.45">
      <c r="B1211" t="s">
        <v>26</v>
      </c>
      <c r="C1211">
        <v>820</v>
      </c>
      <c r="E1211" s="4">
        <v>45804</v>
      </c>
      <c r="F1211" t="s">
        <v>50</v>
      </c>
      <c r="G1211" t="s">
        <v>68</v>
      </c>
      <c r="H1211" t="s">
        <v>362</v>
      </c>
      <c r="I1211">
        <v>-482</v>
      </c>
      <c r="J1211" t="s">
        <v>14</v>
      </c>
    </row>
    <row r="1212" spans="2:10" x14ac:dyDescent="0.45">
      <c r="B1212" t="s">
        <v>26</v>
      </c>
      <c r="C1212">
        <v>820</v>
      </c>
      <c r="E1212" s="4">
        <v>45804</v>
      </c>
      <c r="F1212" t="s">
        <v>50</v>
      </c>
      <c r="G1212" t="s">
        <v>60</v>
      </c>
      <c r="H1212" t="s">
        <v>363</v>
      </c>
      <c r="I1212">
        <v>-390.8</v>
      </c>
      <c r="J1212" t="s">
        <v>14</v>
      </c>
    </row>
    <row r="1213" spans="2:10" x14ac:dyDescent="0.45">
      <c r="B1213" t="s">
        <v>18</v>
      </c>
      <c r="C1213">
        <v>610</v>
      </c>
      <c r="E1213" s="4">
        <v>45804</v>
      </c>
      <c r="F1213" t="s">
        <v>55</v>
      </c>
      <c r="G1213" t="s">
        <v>58</v>
      </c>
      <c r="H1213" t="s">
        <v>335</v>
      </c>
      <c r="I1213">
        <v>-8596.7999999999993</v>
      </c>
      <c r="J1213" t="s">
        <v>14</v>
      </c>
    </row>
    <row r="1214" spans="2:10" x14ac:dyDescent="0.45">
      <c r="B1214" t="s">
        <v>20</v>
      </c>
      <c r="C1214">
        <v>650</v>
      </c>
      <c r="E1214" s="4">
        <v>45804</v>
      </c>
      <c r="F1214" t="s">
        <v>55</v>
      </c>
      <c r="G1214" t="s">
        <v>58</v>
      </c>
      <c r="H1214" t="s">
        <v>335</v>
      </c>
      <c r="I1214">
        <v>8596.7999999999993</v>
      </c>
      <c r="J1214" t="s">
        <v>14</v>
      </c>
    </row>
    <row r="1215" spans="2:10" x14ac:dyDescent="0.45">
      <c r="B1215" t="s">
        <v>41</v>
      </c>
      <c r="C1215">
        <v>429</v>
      </c>
      <c r="D1215" t="s">
        <v>31</v>
      </c>
      <c r="E1215" s="4">
        <v>45805</v>
      </c>
      <c r="F1215" t="s">
        <v>42</v>
      </c>
      <c r="G1215" t="s">
        <v>49</v>
      </c>
      <c r="H1215" t="s">
        <v>364</v>
      </c>
      <c r="I1215">
        <v>278</v>
      </c>
      <c r="J1215" t="s">
        <v>14</v>
      </c>
    </row>
    <row r="1216" spans="2:10" x14ac:dyDescent="0.45">
      <c r="B1216" t="s">
        <v>26</v>
      </c>
      <c r="C1216">
        <v>820</v>
      </c>
      <c r="E1216" s="4">
        <v>45805</v>
      </c>
      <c r="F1216" t="s">
        <v>42</v>
      </c>
      <c r="G1216" t="s">
        <v>49</v>
      </c>
      <c r="H1216" t="s">
        <v>364</v>
      </c>
      <c r="I1216">
        <v>55.6</v>
      </c>
      <c r="J1216" t="s">
        <v>14</v>
      </c>
    </row>
    <row r="1217" spans="2:10" x14ac:dyDescent="0.45">
      <c r="B1217" t="s">
        <v>21</v>
      </c>
      <c r="C1217">
        <v>800</v>
      </c>
      <c r="E1217" s="4">
        <v>45805</v>
      </c>
      <c r="F1217" t="s">
        <v>45</v>
      </c>
      <c r="G1217" t="s">
        <v>49</v>
      </c>
      <c r="H1217" t="s">
        <v>364</v>
      </c>
      <c r="I1217">
        <v>-333.6</v>
      </c>
      <c r="J1217" t="s">
        <v>14</v>
      </c>
    </row>
    <row r="1218" spans="2:10" x14ac:dyDescent="0.45">
      <c r="B1218" t="s">
        <v>18</v>
      </c>
      <c r="C1218">
        <v>610</v>
      </c>
      <c r="E1218" s="4">
        <v>45806</v>
      </c>
      <c r="F1218" t="s">
        <v>50</v>
      </c>
      <c r="G1218" t="s">
        <v>66</v>
      </c>
      <c r="H1218" t="s">
        <v>365</v>
      </c>
      <c r="I1218">
        <v>5179.2</v>
      </c>
      <c r="J1218" t="s">
        <v>14</v>
      </c>
    </row>
    <row r="1219" spans="2:10" x14ac:dyDescent="0.45">
      <c r="B1219" t="s">
        <v>18</v>
      </c>
      <c r="C1219">
        <v>610</v>
      </c>
      <c r="E1219" s="4">
        <v>45806</v>
      </c>
      <c r="F1219" t="s">
        <v>50</v>
      </c>
      <c r="G1219" t="s">
        <v>76</v>
      </c>
      <c r="H1219" t="s">
        <v>366</v>
      </c>
      <c r="I1219">
        <v>3331.2</v>
      </c>
      <c r="J1219" t="s">
        <v>14</v>
      </c>
    </row>
    <row r="1220" spans="2:10" x14ac:dyDescent="0.45">
      <c r="B1220" t="s">
        <v>53</v>
      </c>
      <c r="C1220">
        <v>200</v>
      </c>
      <c r="D1220" t="s">
        <v>54</v>
      </c>
      <c r="E1220" s="4">
        <v>45806</v>
      </c>
      <c r="F1220" t="s">
        <v>50</v>
      </c>
      <c r="G1220" t="s">
        <v>66</v>
      </c>
      <c r="H1220" t="s">
        <v>365</v>
      </c>
      <c r="I1220">
        <v>-4316</v>
      </c>
      <c r="J1220" t="s">
        <v>14</v>
      </c>
    </row>
    <row r="1221" spans="2:10" x14ac:dyDescent="0.45">
      <c r="B1221" t="s">
        <v>53</v>
      </c>
      <c r="C1221">
        <v>200</v>
      </c>
      <c r="D1221" t="s">
        <v>54</v>
      </c>
      <c r="E1221" s="4">
        <v>45806</v>
      </c>
      <c r="F1221" t="s">
        <v>50</v>
      </c>
      <c r="G1221" t="s">
        <v>76</v>
      </c>
      <c r="H1221" t="s">
        <v>366</v>
      </c>
      <c r="I1221">
        <v>-2776</v>
      </c>
      <c r="J1221" t="s">
        <v>14</v>
      </c>
    </row>
    <row r="1222" spans="2:10" x14ac:dyDescent="0.45">
      <c r="B1222" t="s">
        <v>26</v>
      </c>
      <c r="C1222">
        <v>820</v>
      </c>
      <c r="E1222" s="4">
        <v>45806</v>
      </c>
      <c r="F1222" t="s">
        <v>50</v>
      </c>
      <c r="G1222" t="s">
        <v>66</v>
      </c>
      <c r="H1222" t="s">
        <v>365</v>
      </c>
      <c r="I1222">
        <v>-863.2</v>
      </c>
      <c r="J1222" t="s">
        <v>14</v>
      </c>
    </row>
    <row r="1223" spans="2:10" x14ac:dyDescent="0.45">
      <c r="B1223" t="s">
        <v>26</v>
      </c>
      <c r="C1223">
        <v>820</v>
      </c>
      <c r="E1223" s="4">
        <v>45806</v>
      </c>
      <c r="F1223" t="s">
        <v>50</v>
      </c>
      <c r="G1223" t="s">
        <v>76</v>
      </c>
      <c r="H1223" t="s">
        <v>366</v>
      </c>
      <c r="I1223">
        <v>-555.20000000000005</v>
      </c>
      <c r="J1223" t="s">
        <v>14</v>
      </c>
    </row>
    <row r="1224" spans="2:10" x14ac:dyDescent="0.45">
      <c r="B1224" t="s">
        <v>21</v>
      </c>
      <c r="C1224">
        <v>800</v>
      </c>
      <c r="E1224" s="4">
        <v>45807</v>
      </c>
      <c r="F1224" t="s">
        <v>45</v>
      </c>
      <c r="G1224" t="s">
        <v>150</v>
      </c>
      <c r="H1224" t="s">
        <v>319</v>
      </c>
      <c r="I1224">
        <v>420</v>
      </c>
      <c r="J1224" t="s">
        <v>14</v>
      </c>
    </row>
    <row r="1225" spans="2:10" x14ac:dyDescent="0.45">
      <c r="B1225" t="s">
        <v>20</v>
      </c>
      <c r="C1225">
        <v>650</v>
      </c>
      <c r="E1225" s="4">
        <v>45807</v>
      </c>
      <c r="F1225" t="s">
        <v>45</v>
      </c>
      <c r="G1225" t="s">
        <v>150</v>
      </c>
      <c r="H1225" t="s">
        <v>319</v>
      </c>
      <c r="I1225">
        <v>-420</v>
      </c>
      <c r="J1225" t="s">
        <v>14</v>
      </c>
    </row>
    <row r="1226" spans="2:10" x14ac:dyDescent="0.45">
      <c r="B1226" t="s">
        <v>21</v>
      </c>
      <c r="C1226">
        <v>800</v>
      </c>
      <c r="E1226" s="4">
        <v>45807</v>
      </c>
      <c r="F1226" t="s">
        <v>45</v>
      </c>
      <c r="G1226" t="s">
        <v>153</v>
      </c>
      <c r="H1226" t="s">
        <v>320</v>
      </c>
      <c r="I1226">
        <v>54</v>
      </c>
      <c r="J1226" t="s">
        <v>14</v>
      </c>
    </row>
    <row r="1227" spans="2:10" x14ac:dyDescent="0.45">
      <c r="B1227" t="s">
        <v>20</v>
      </c>
      <c r="C1227">
        <v>650</v>
      </c>
      <c r="E1227" s="4">
        <v>45807</v>
      </c>
      <c r="F1227" t="s">
        <v>45</v>
      </c>
      <c r="G1227" t="s">
        <v>153</v>
      </c>
      <c r="H1227" t="s">
        <v>320</v>
      </c>
      <c r="I1227">
        <v>-54</v>
      </c>
      <c r="J1227" t="s">
        <v>14</v>
      </c>
    </row>
    <row r="1228" spans="2:10" x14ac:dyDescent="0.45">
      <c r="B1228" t="s">
        <v>41</v>
      </c>
      <c r="C1228">
        <v>429</v>
      </c>
      <c r="D1228" t="s">
        <v>35</v>
      </c>
      <c r="E1228" s="4">
        <v>45807</v>
      </c>
      <c r="F1228" t="s">
        <v>42</v>
      </c>
      <c r="G1228" t="s">
        <v>43</v>
      </c>
      <c r="H1228" t="s">
        <v>367</v>
      </c>
      <c r="I1228">
        <v>106</v>
      </c>
      <c r="J1228" t="s">
        <v>14</v>
      </c>
    </row>
    <row r="1229" spans="2:10" x14ac:dyDescent="0.45">
      <c r="B1229" t="s">
        <v>26</v>
      </c>
      <c r="C1229">
        <v>820</v>
      </c>
      <c r="E1229" s="4">
        <v>45807</v>
      </c>
      <c r="F1229" t="s">
        <v>42</v>
      </c>
      <c r="G1229" t="s">
        <v>43</v>
      </c>
      <c r="H1229" t="s">
        <v>367</v>
      </c>
      <c r="I1229">
        <v>21.2</v>
      </c>
      <c r="J1229" t="s">
        <v>14</v>
      </c>
    </row>
    <row r="1230" spans="2:10" x14ac:dyDescent="0.45">
      <c r="B1230" t="s">
        <v>21</v>
      </c>
      <c r="C1230">
        <v>800</v>
      </c>
      <c r="E1230" s="4">
        <v>45807</v>
      </c>
      <c r="F1230" t="s">
        <v>45</v>
      </c>
      <c r="G1230" t="s">
        <v>43</v>
      </c>
      <c r="H1230" t="s">
        <v>367</v>
      </c>
      <c r="I1230">
        <v>-127.2</v>
      </c>
      <c r="J1230" t="s">
        <v>14</v>
      </c>
    </row>
    <row r="1231" spans="2:10" x14ac:dyDescent="0.45">
      <c r="B1231" t="s">
        <v>21</v>
      </c>
      <c r="C1231">
        <v>800</v>
      </c>
      <c r="E1231" s="4">
        <v>45808</v>
      </c>
      <c r="F1231" t="s">
        <v>42</v>
      </c>
      <c r="G1231" t="s">
        <v>138</v>
      </c>
      <c r="H1231" t="s">
        <v>368</v>
      </c>
      <c r="I1231">
        <v>-39484.800000000003</v>
      </c>
      <c r="J1231" t="s">
        <v>14</v>
      </c>
    </row>
    <row r="1232" spans="2:10" x14ac:dyDescent="0.45">
      <c r="B1232" t="s">
        <v>21</v>
      </c>
      <c r="C1232">
        <v>800</v>
      </c>
      <c r="E1232" s="4">
        <v>45808</v>
      </c>
      <c r="F1232" t="s">
        <v>42</v>
      </c>
      <c r="G1232" t="s">
        <v>142</v>
      </c>
      <c r="H1232" t="s">
        <v>369</v>
      </c>
      <c r="I1232">
        <v>-14905.2</v>
      </c>
      <c r="J1232" t="s">
        <v>14</v>
      </c>
    </row>
    <row r="1233" spans="2:10" x14ac:dyDescent="0.45">
      <c r="B1233" t="s">
        <v>21</v>
      </c>
      <c r="C1233">
        <v>800</v>
      </c>
      <c r="E1233" s="4">
        <v>45808</v>
      </c>
      <c r="F1233" t="s">
        <v>42</v>
      </c>
      <c r="G1233" t="s">
        <v>140</v>
      </c>
      <c r="H1233" t="s">
        <v>370</v>
      </c>
      <c r="I1233">
        <v>-16994.400000000001</v>
      </c>
      <c r="J1233" t="s">
        <v>14</v>
      </c>
    </row>
    <row r="1234" spans="2:10" x14ac:dyDescent="0.45">
      <c r="B1234" t="s">
        <v>26</v>
      </c>
      <c r="C1234">
        <v>820</v>
      </c>
      <c r="E1234" s="4">
        <v>45808</v>
      </c>
      <c r="F1234" t="s">
        <v>42</v>
      </c>
      <c r="G1234" t="s">
        <v>138</v>
      </c>
      <c r="H1234" t="s">
        <v>368</v>
      </c>
      <c r="I1234">
        <v>6580.8</v>
      </c>
      <c r="J1234" t="s">
        <v>14</v>
      </c>
    </row>
    <row r="1235" spans="2:10" x14ac:dyDescent="0.45">
      <c r="B1235" t="s">
        <v>26</v>
      </c>
      <c r="C1235">
        <v>820</v>
      </c>
      <c r="E1235" s="4">
        <v>45808</v>
      </c>
      <c r="F1235" t="s">
        <v>42</v>
      </c>
      <c r="G1235" t="s">
        <v>142</v>
      </c>
      <c r="H1235" t="s">
        <v>369</v>
      </c>
      <c r="I1235">
        <v>2484.1999999999998</v>
      </c>
      <c r="J1235" t="s">
        <v>14</v>
      </c>
    </row>
    <row r="1236" spans="2:10" x14ac:dyDescent="0.45">
      <c r="B1236" t="s">
        <v>26</v>
      </c>
      <c r="C1236">
        <v>820</v>
      </c>
      <c r="E1236" s="4">
        <v>45808</v>
      </c>
      <c r="F1236" t="s">
        <v>42</v>
      </c>
      <c r="G1236" t="s">
        <v>140</v>
      </c>
      <c r="H1236" t="s">
        <v>370</v>
      </c>
      <c r="I1236">
        <v>2832.4</v>
      </c>
      <c r="J1236" t="s">
        <v>14</v>
      </c>
    </row>
    <row r="1237" spans="2:10" x14ac:dyDescent="0.45">
      <c r="B1237" t="s">
        <v>144</v>
      </c>
      <c r="C1237">
        <v>310</v>
      </c>
      <c r="D1237" t="s">
        <v>145</v>
      </c>
      <c r="E1237" s="4">
        <v>45808</v>
      </c>
      <c r="F1237" t="s">
        <v>42</v>
      </c>
      <c r="G1237" t="s">
        <v>138</v>
      </c>
      <c r="H1237" t="s">
        <v>368</v>
      </c>
      <c r="I1237">
        <v>32904</v>
      </c>
      <c r="J1237" t="s">
        <v>14</v>
      </c>
    </row>
    <row r="1238" spans="2:10" x14ac:dyDescent="0.45">
      <c r="B1238" t="s">
        <v>144</v>
      </c>
      <c r="C1238">
        <v>310</v>
      </c>
      <c r="D1238" t="s">
        <v>145</v>
      </c>
      <c r="E1238" s="4">
        <v>45808</v>
      </c>
      <c r="F1238" t="s">
        <v>42</v>
      </c>
      <c r="G1238" t="s">
        <v>142</v>
      </c>
      <c r="H1238" t="s">
        <v>369</v>
      </c>
      <c r="I1238">
        <v>12421</v>
      </c>
      <c r="J1238" t="s">
        <v>14</v>
      </c>
    </row>
    <row r="1239" spans="2:10" x14ac:dyDescent="0.45">
      <c r="B1239" t="s">
        <v>144</v>
      </c>
      <c r="C1239">
        <v>310</v>
      </c>
      <c r="D1239" t="s">
        <v>145</v>
      </c>
      <c r="E1239" s="4">
        <v>45808</v>
      </c>
      <c r="F1239" t="s">
        <v>42</v>
      </c>
      <c r="G1239" t="s">
        <v>140</v>
      </c>
      <c r="H1239" t="s">
        <v>370</v>
      </c>
      <c r="I1239">
        <v>14162</v>
      </c>
      <c r="J1239" t="s">
        <v>14</v>
      </c>
    </row>
    <row r="1240" spans="2:10" x14ac:dyDescent="0.45">
      <c r="B1240" t="s">
        <v>18</v>
      </c>
      <c r="C1240">
        <v>610</v>
      </c>
      <c r="E1240" s="4">
        <v>45808</v>
      </c>
      <c r="F1240" t="s">
        <v>55</v>
      </c>
      <c r="G1240" t="s">
        <v>56</v>
      </c>
      <c r="H1240" t="s">
        <v>334</v>
      </c>
      <c r="I1240">
        <v>-8728.7999999999993</v>
      </c>
      <c r="J1240" t="s">
        <v>14</v>
      </c>
    </row>
    <row r="1241" spans="2:10" x14ac:dyDescent="0.45">
      <c r="B1241" t="s">
        <v>20</v>
      </c>
      <c r="C1241">
        <v>650</v>
      </c>
      <c r="E1241" s="4">
        <v>45808</v>
      </c>
      <c r="F1241" t="s">
        <v>55</v>
      </c>
      <c r="G1241" t="s">
        <v>56</v>
      </c>
      <c r="H1241" t="s">
        <v>334</v>
      </c>
      <c r="I1241">
        <v>8728.7999999999993</v>
      </c>
      <c r="J1241" t="s">
        <v>14</v>
      </c>
    </row>
    <row r="1242" spans="2:10" x14ac:dyDescent="0.45">
      <c r="B1242" t="s">
        <v>21</v>
      </c>
      <c r="C1242">
        <v>800</v>
      </c>
      <c r="E1242" s="4">
        <v>45808</v>
      </c>
      <c r="F1242" t="s">
        <v>45</v>
      </c>
      <c r="G1242" t="s">
        <v>142</v>
      </c>
      <c r="H1242" t="s">
        <v>316</v>
      </c>
      <c r="I1242">
        <v>16176</v>
      </c>
      <c r="J1242" t="s">
        <v>14</v>
      </c>
    </row>
    <row r="1243" spans="2:10" x14ac:dyDescent="0.45">
      <c r="B1243" t="s">
        <v>21</v>
      </c>
      <c r="C1243">
        <v>800</v>
      </c>
      <c r="E1243" s="4">
        <v>45808</v>
      </c>
      <c r="F1243" t="s">
        <v>45</v>
      </c>
      <c r="G1243" t="s">
        <v>138</v>
      </c>
      <c r="H1243" t="s">
        <v>317</v>
      </c>
      <c r="I1243">
        <v>36091.199999999997</v>
      </c>
      <c r="J1243" t="s">
        <v>14</v>
      </c>
    </row>
    <row r="1244" spans="2:10" x14ac:dyDescent="0.45">
      <c r="B1244" t="s">
        <v>21</v>
      </c>
      <c r="C1244">
        <v>800</v>
      </c>
      <c r="E1244" s="4">
        <v>45808</v>
      </c>
      <c r="F1244" t="s">
        <v>45</v>
      </c>
      <c r="G1244" t="s">
        <v>140</v>
      </c>
      <c r="H1244" t="s">
        <v>318</v>
      </c>
      <c r="I1244">
        <v>17574</v>
      </c>
      <c r="J1244" t="s">
        <v>14</v>
      </c>
    </row>
    <row r="1245" spans="2:10" x14ac:dyDescent="0.45">
      <c r="B1245" t="s">
        <v>20</v>
      </c>
      <c r="C1245">
        <v>650</v>
      </c>
      <c r="E1245" s="4">
        <v>45808</v>
      </c>
      <c r="F1245" t="s">
        <v>45</v>
      </c>
      <c r="G1245" t="s">
        <v>142</v>
      </c>
      <c r="H1245" t="s">
        <v>316</v>
      </c>
      <c r="I1245">
        <v>-16176</v>
      </c>
      <c r="J1245" t="s">
        <v>14</v>
      </c>
    </row>
    <row r="1246" spans="2:10" x14ac:dyDescent="0.45">
      <c r="B1246" t="s">
        <v>20</v>
      </c>
      <c r="C1246">
        <v>650</v>
      </c>
      <c r="E1246" s="4">
        <v>45808</v>
      </c>
      <c r="F1246" t="s">
        <v>45</v>
      </c>
      <c r="G1246" t="s">
        <v>138</v>
      </c>
      <c r="H1246" t="s">
        <v>317</v>
      </c>
      <c r="I1246">
        <v>-36091.199999999997</v>
      </c>
      <c r="J1246" t="s">
        <v>14</v>
      </c>
    </row>
    <row r="1247" spans="2:10" x14ac:dyDescent="0.45">
      <c r="B1247" t="s">
        <v>20</v>
      </c>
      <c r="C1247">
        <v>650</v>
      </c>
      <c r="E1247" s="4">
        <v>45808</v>
      </c>
      <c r="F1247" t="s">
        <v>45</v>
      </c>
      <c r="G1247" t="s">
        <v>140</v>
      </c>
      <c r="H1247" t="s">
        <v>318</v>
      </c>
      <c r="I1247">
        <v>-17574</v>
      </c>
      <c r="J1247" t="s">
        <v>14</v>
      </c>
    </row>
    <row r="1248" spans="2:10" x14ac:dyDescent="0.45">
      <c r="B1248" t="s">
        <v>132</v>
      </c>
      <c r="C1248">
        <v>408</v>
      </c>
      <c r="D1248" t="s">
        <v>35</v>
      </c>
      <c r="E1248" s="4">
        <v>45808</v>
      </c>
      <c r="F1248" t="s">
        <v>42</v>
      </c>
      <c r="G1248" t="s">
        <v>150</v>
      </c>
      <c r="H1248" t="s">
        <v>371</v>
      </c>
      <c r="I1248">
        <v>350</v>
      </c>
      <c r="J1248" t="s">
        <v>14</v>
      </c>
    </row>
    <row r="1249" spans="2:10" x14ac:dyDescent="0.45">
      <c r="B1249" t="s">
        <v>26</v>
      </c>
      <c r="C1249">
        <v>820</v>
      </c>
      <c r="E1249" s="4">
        <v>45808</v>
      </c>
      <c r="F1249" t="s">
        <v>42</v>
      </c>
      <c r="G1249" t="s">
        <v>150</v>
      </c>
      <c r="H1249" t="s">
        <v>371</v>
      </c>
      <c r="I1249">
        <v>70</v>
      </c>
      <c r="J1249" t="s">
        <v>14</v>
      </c>
    </row>
    <row r="1250" spans="2:10" x14ac:dyDescent="0.45">
      <c r="B1250" t="s">
        <v>21</v>
      </c>
      <c r="C1250">
        <v>800</v>
      </c>
      <c r="E1250" s="4">
        <v>45808</v>
      </c>
      <c r="F1250" t="s">
        <v>45</v>
      </c>
      <c r="G1250" t="s">
        <v>150</v>
      </c>
      <c r="H1250" t="s">
        <v>371</v>
      </c>
      <c r="I1250">
        <v>-420</v>
      </c>
      <c r="J1250" t="s">
        <v>14</v>
      </c>
    </row>
    <row r="1251" spans="2:10" x14ac:dyDescent="0.45">
      <c r="B1251" t="s">
        <v>70</v>
      </c>
      <c r="C1251">
        <v>425</v>
      </c>
      <c r="D1251" t="s">
        <v>35</v>
      </c>
      <c r="E1251" s="4">
        <v>45808</v>
      </c>
      <c r="F1251" t="s">
        <v>42</v>
      </c>
      <c r="G1251" t="s">
        <v>153</v>
      </c>
      <c r="H1251" t="s">
        <v>372</v>
      </c>
      <c r="I1251">
        <v>59</v>
      </c>
      <c r="J1251" t="s">
        <v>14</v>
      </c>
    </row>
    <row r="1252" spans="2:10" x14ac:dyDescent="0.45">
      <c r="B1252" t="s">
        <v>21</v>
      </c>
      <c r="C1252">
        <v>800</v>
      </c>
      <c r="E1252" s="4">
        <v>45808</v>
      </c>
      <c r="F1252" t="s">
        <v>45</v>
      </c>
      <c r="G1252" t="s">
        <v>153</v>
      </c>
      <c r="H1252" t="s">
        <v>372</v>
      </c>
      <c r="I1252">
        <v>-59</v>
      </c>
      <c r="J1252" t="s">
        <v>14</v>
      </c>
    </row>
    <row r="1253" spans="2:10" x14ac:dyDescent="0.45">
      <c r="B1253" t="s">
        <v>21</v>
      </c>
      <c r="C1253">
        <v>800</v>
      </c>
      <c r="E1253" s="4">
        <v>45808</v>
      </c>
      <c r="F1253" t="s">
        <v>45</v>
      </c>
      <c r="G1253" t="s">
        <v>96</v>
      </c>
      <c r="H1253" t="s">
        <v>330</v>
      </c>
      <c r="I1253">
        <v>600</v>
      </c>
      <c r="J1253" t="s">
        <v>14</v>
      </c>
    </row>
    <row r="1254" spans="2:10" x14ac:dyDescent="0.45">
      <c r="B1254" t="s">
        <v>20</v>
      </c>
      <c r="C1254">
        <v>650</v>
      </c>
      <c r="E1254" s="4">
        <v>45808</v>
      </c>
      <c r="F1254" t="s">
        <v>45</v>
      </c>
      <c r="G1254" t="s">
        <v>96</v>
      </c>
      <c r="H1254" t="s">
        <v>330</v>
      </c>
      <c r="I1254">
        <v>-600</v>
      </c>
      <c r="J1254" t="s">
        <v>14</v>
      </c>
    </row>
    <row r="1255" spans="2:10" x14ac:dyDescent="0.45">
      <c r="B1255" t="s">
        <v>21</v>
      </c>
      <c r="C1255">
        <v>800</v>
      </c>
      <c r="E1255" s="4">
        <v>45808</v>
      </c>
      <c r="F1255" t="s">
        <v>45</v>
      </c>
      <c r="G1255" t="s">
        <v>49</v>
      </c>
      <c r="H1255" t="s">
        <v>331</v>
      </c>
      <c r="I1255">
        <v>348</v>
      </c>
      <c r="J1255" t="s">
        <v>14</v>
      </c>
    </row>
    <row r="1256" spans="2:10" x14ac:dyDescent="0.45">
      <c r="B1256" t="s">
        <v>20</v>
      </c>
      <c r="C1256">
        <v>650</v>
      </c>
      <c r="E1256" s="4">
        <v>45808</v>
      </c>
      <c r="F1256" t="s">
        <v>45</v>
      </c>
      <c r="G1256" t="s">
        <v>49</v>
      </c>
      <c r="H1256" t="s">
        <v>331</v>
      </c>
      <c r="I1256">
        <v>-348</v>
      </c>
      <c r="J1256" t="s">
        <v>14</v>
      </c>
    </row>
    <row r="1257" spans="2:10" x14ac:dyDescent="0.45">
      <c r="B1257" t="s">
        <v>158</v>
      </c>
      <c r="C1257">
        <v>477</v>
      </c>
      <c r="D1257" t="s">
        <v>35</v>
      </c>
      <c r="E1257" s="4">
        <v>45808</v>
      </c>
      <c r="F1257" t="s">
        <v>116</v>
      </c>
      <c r="G1257" t="s">
        <v>116</v>
      </c>
      <c r="H1257" t="s">
        <v>373</v>
      </c>
      <c r="I1257">
        <v>14311</v>
      </c>
      <c r="J1257" t="s">
        <v>14</v>
      </c>
    </row>
    <row r="1258" spans="2:10" x14ac:dyDescent="0.45">
      <c r="B1258" t="s">
        <v>160</v>
      </c>
      <c r="C1258">
        <v>479</v>
      </c>
      <c r="D1258" t="s">
        <v>35</v>
      </c>
      <c r="E1258" s="4">
        <v>45808</v>
      </c>
      <c r="F1258" t="s">
        <v>116</v>
      </c>
      <c r="G1258" t="s">
        <v>116</v>
      </c>
      <c r="H1258" t="s">
        <v>373</v>
      </c>
      <c r="I1258">
        <v>1147.92</v>
      </c>
      <c r="J1258" t="s">
        <v>14</v>
      </c>
    </row>
    <row r="1259" spans="2:10" x14ac:dyDescent="0.45">
      <c r="B1259" t="s">
        <v>161</v>
      </c>
      <c r="C1259">
        <v>482</v>
      </c>
      <c r="D1259" t="s">
        <v>35</v>
      </c>
      <c r="E1259" s="4">
        <v>45808</v>
      </c>
      <c r="F1259" t="s">
        <v>116</v>
      </c>
      <c r="G1259" t="s">
        <v>116</v>
      </c>
      <c r="H1259" t="s">
        <v>373</v>
      </c>
      <c r="I1259">
        <v>715.55</v>
      </c>
      <c r="J1259" t="s">
        <v>14</v>
      </c>
    </row>
    <row r="1260" spans="2:10" x14ac:dyDescent="0.45">
      <c r="B1260" t="s">
        <v>23</v>
      </c>
      <c r="C1260">
        <v>858</v>
      </c>
      <c r="E1260" s="4">
        <v>45808</v>
      </c>
      <c r="F1260" t="s">
        <v>116</v>
      </c>
      <c r="G1260" t="s">
        <v>116</v>
      </c>
      <c r="H1260" t="s">
        <v>373</v>
      </c>
      <c r="I1260">
        <v>-715.55</v>
      </c>
      <c r="J1260" t="s">
        <v>14</v>
      </c>
    </row>
    <row r="1261" spans="2:10" x14ac:dyDescent="0.45">
      <c r="B1261" t="s">
        <v>24</v>
      </c>
      <c r="C1261">
        <v>825</v>
      </c>
      <c r="E1261" s="4">
        <v>45808</v>
      </c>
      <c r="F1261" t="s">
        <v>116</v>
      </c>
      <c r="G1261" t="s">
        <v>116</v>
      </c>
      <c r="H1261" t="s">
        <v>373</v>
      </c>
      <c r="I1261">
        <v>-3723.9</v>
      </c>
      <c r="J1261" t="s">
        <v>14</v>
      </c>
    </row>
    <row r="1262" spans="2:10" x14ac:dyDescent="0.45">
      <c r="B1262" t="s">
        <v>20</v>
      </c>
      <c r="C1262">
        <v>650</v>
      </c>
      <c r="E1262" s="4">
        <v>45808</v>
      </c>
      <c r="F1262" t="s">
        <v>116</v>
      </c>
      <c r="G1262" t="s">
        <v>162</v>
      </c>
      <c r="H1262" t="s">
        <v>373</v>
      </c>
      <c r="I1262">
        <v>-11735.02</v>
      </c>
      <c r="J1262" t="s">
        <v>14</v>
      </c>
    </row>
    <row r="1263" spans="2:10" x14ac:dyDescent="0.45">
      <c r="B1263" t="s">
        <v>158</v>
      </c>
      <c r="C1263">
        <v>477</v>
      </c>
      <c r="D1263" t="s">
        <v>31</v>
      </c>
      <c r="E1263" s="4">
        <v>45808</v>
      </c>
      <c r="F1263" t="s">
        <v>116</v>
      </c>
      <c r="G1263" t="s">
        <v>116</v>
      </c>
      <c r="H1263" t="s">
        <v>373</v>
      </c>
      <c r="I1263">
        <v>9301</v>
      </c>
      <c r="J1263" t="s">
        <v>14</v>
      </c>
    </row>
    <row r="1264" spans="2:10" x14ac:dyDescent="0.45">
      <c r="B1264" t="s">
        <v>160</v>
      </c>
      <c r="C1264">
        <v>479</v>
      </c>
      <c r="D1264" t="s">
        <v>31</v>
      </c>
      <c r="E1264" s="4">
        <v>45808</v>
      </c>
      <c r="F1264" t="s">
        <v>116</v>
      </c>
      <c r="G1264" t="s">
        <v>116</v>
      </c>
      <c r="H1264" t="s">
        <v>373</v>
      </c>
      <c r="I1264">
        <v>684.04</v>
      </c>
      <c r="J1264" t="s">
        <v>14</v>
      </c>
    </row>
    <row r="1265" spans="2:10" x14ac:dyDescent="0.45">
      <c r="B1265" t="s">
        <v>161</v>
      </c>
      <c r="C1265">
        <v>482</v>
      </c>
      <c r="D1265" t="s">
        <v>31</v>
      </c>
      <c r="E1265" s="4">
        <v>45808</v>
      </c>
      <c r="F1265" t="s">
        <v>116</v>
      </c>
      <c r="G1265" t="s">
        <v>116</v>
      </c>
      <c r="H1265" t="s">
        <v>373</v>
      </c>
      <c r="I1265">
        <v>465.05</v>
      </c>
      <c r="J1265" t="s">
        <v>14</v>
      </c>
    </row>
    <row r="1266" spans="2:10" x14ac:dyDescent="0.45">
      <c r="B1266" t="s">
        <v>23</v>
      </c>
      <c r="C1266">
        <v>858</v>
      </c>
      <c r="E1266" s="4">
        <v>45808</v>
      </c>
      <c r="F1266" t="s">
        <v>116</v>
      </c>
      <c r="G1266" t="s">
        <v>116</v>
      </c>
      <c r="H1266" t="s">
        <v>373</v>
      </c>
      <c r="I1266">
        <v>-465.05</v>
      </c>
      <c r="J1266" t="s">
        <v>14</v>
      </c>
    </row>
    <row r="1267" spans="2:10" x14ac:dyDescent="0.45">
      <c r="B1267" t="s">
        <v>24</v>
      </c>
      <c r="C1267">
        <v>825</v>
      </c>
      <c r="E1267" s="4">
        <v>45808</v>
      </c>
      <c r="F1267" t="s">
        <v>116</v>
      </c>
      <c r="G1267" t="s">
        <v>116</v>
      </c>
      <c r="H1267" t="s">
        <v>373</v>
      </c>
      <c r="I1267">
        <v>-2358.2199999999998</v>
      </c>
      <c r="J1267" t="s">
        <v>14</v>
      </c>
    </row>
    <row r="1268" spans="2:10" x14ac:dyDescent="0.45">
      <c r="B1268" t="s">
        <v>20</v>
      </c>
      <c r="C1268">
        <v>650</v>
      </c>
      <c r="E1268" s="4">
        <v>45808</v>
      </c>
      <c r="F1268" t="s">
        <v>116</v>
      </c>
      <c r="G1268" t="s">
        <v>162</v>
      </c>
      <c r="H1268" t="s">
        <v>373</v>
      </c>
      <c r="I1268">
        <v>-7626.82</v>
      </c>
      <c r="J1268" t="s">
        <v>14</v>
      </c>
    </row>
    <row r="1269" spans="2:10" x14ac:dyDescent="0.45">
      <c r="B1269" t="s">
        <v>158</v>
      </c>
      <c r="C1269">
        <v>477</v>
      </c>
      <c r="D1269" t="s">
        <v>73</v>
      </c>
      <c r="E1269" s="4">
        <v>45808</v>
      </c>
      <c r="F1269" t="s">
        <v>116</v>
      </c>
      <c r="G1269" t="s">
        <v>116</v>
      </c>
      <c r="H1269" t="s">
        <v>373</v>
      </c>
      <c r="I1269">
        <v>5123</v>
      </c>
      <c r="J1269" t="s">
        <v>14</v>
      </c>
    </row>
    <row r="1270" spans="2:10" x14ac:dyDescent="0.45">
      <c r="B1270" t="s">
        <v>160</v>
      </c>
      <c r="C1270">
        <v>479</v>
      </c>
      <c r="D1270" t="s">
        <v>73</v>
      </c>
      <c r="E1270" s="4">
        <v>45808</v>
      </c>
      <c r="F1270" t="s">
        <v>116</v>
      </c>
      <c r="G1270" t="s">
        <v>116</v>
      </c>
      <c r="H1270" t="s">
        <v>373</v>
      </c>
      <c r="I1270">
        <v>389.03</v>
      </c>
      <c r="J1270" t="s">
        <v>14</v>
      </c>
    </row>
    <row r="1271" spans="2:10" x14ac:dyDescent="0.45">
      <c r="B1271" t="s">
        <v>161</v>
      </c>
      <c r="C1271">
        <v>482</v>
      </c>
      <c r="D1271" t="s">
        <v>73</v>
      </c>
      <c r="E1271" s="4">
        <v>45808</v>
      </c>
      <c r="F1271" t="s">
        <v>116</v>
      </c>
      <c r="G1271" t="s">
        <v>116</v>
      </c>
      <c r="H1271" t="s">
        <v>373</v>
      </c>
      <c r="I1271">
        <v>256.14999999999998</v>
      </c>
      <c r="J1271" t="s">
        <v>14</v>
      </c>
    </row>
    <row r="1272" spans="2:10" x14ac:dyDescent="0.45">
      <c r="B1272" t="s">
        <v>23</v>
      </c>
      <c r="C1272">
        <v>858</v>
      </c>
      <c r="E1272" s="4">
        <v>45808</v>
      </c>
      <c r="F1272" t="s">
        <v>116</v>
      </c>
      <c r="G1272" t="s">
        <v>116</v>
      </c>
      <c r="H1272" t="s">
        <v>373</v>
      </c>
      <c r="I1272">
        <v>-256.14999999999998</v>
      </c>
      <c r="J1272" t="s">
        <v>14</v>
      </c>
    </row>
    <row r="1273" spans="2:10" x14ac:dyDescent="0.45">
      <c r="B1273" t="s">
        <v>24</v>
      </c>
      <c r="C1273">
        <v>825</v>
      </c>
      <c r="E1273" s="4">
        <v>45808</v>
      </c>
      <c r="F1273" t="s">
        <v>116</v>
      </c>
      <c r="G1273" t="s">
        <v>116</v>
      </c>
      <c r="H1273" t="s">
        <v>373</v>
      </c>
      <c r="I1273">
        <v>-1311.17</v>
      </c>
      <c r="J1273" t="s">
        <v>14</v>
      </c>
    </row>
    <row r="1274" spans="2:10" x14ac:dyDescent="0.45">
      <c r="B1274" t="s">
        <v>20</v>
      </c>
      <c r="C1274">
        <v>650</v>
      </c>
      <c r="E1274" s="4">
        <v>45808</v>
      </c>
      <c r="F1274" t="s">
        <v>116</v>
      </c>
      <c r="G1274" t="s">
        <v>162</v>
      </c>
      <c r="H1274" t="s">
        <v>373</v>
      </c>
      <c r="I1274">
        <v>-4200.8599999999997</v>
      </c>
      <c r="J1274" t="s">
        <v>14</v>
      </c>
    </row>
    <row r="1275" spans="2:10" x14ac:dyDescent="0.45">
      <c r="B1275" t="s">
        <v>158</v>
      </c>
      <c r="C1275">
        <v>477</v>
      </c>
      <c r="D1275" t="s">
        <v>163</v>
      </c>
      <c r="E1275" s="4">
        <v>45808</v>
      </c>
      <c r="F1275" t="s">
        <v>116</v>
      </c>
      <c r="G1275" t="s">
        <v>116</v>
      </c>
      <c r="H1275" t="s">
        <v>373</v>
      </c>
      <c r="I1275">
        <v>2691</v>
      </c>
      <c r="J1275" t="s">
        <v>14</v>
      </c>
    </row>
    <row r="1276" spans="2:10" x14ac:dyDescent="0.45">
      <c r="B1276" t="s">
        <v>160</v>
      </c>
      <c r="C1276">
        <v>479</v>
      </c>
      <c r="D1276" t="s">
        <v>163</v>
      </c>
      <c r="E1276" s="4">
        <v>45808</v>
      </c>
      <c r="F1276" t="s">
        <v>116</v>
      </c>
      <c r="G1276" t="s">
        <v>116</v>
      </c>
      <c r="H1276" t="s">
        <v>373</v>
      </c>
      <c r="I1276">
        <v>205.53</v>
      </c>
      <c r="J1276" t="s">
        <v>14</v>
      </c>
    </row>
    <row r="1277" spans="2:10" x14ac:dyDescent="0.45">
      <c r="B1277" t="s">
        <v>161</v>
      </c>
      <c r="C1277">
        <v>482</v>
      </c>
      <c r="D1277" t="s">
        <v>163</v>
      </c>
      <c r="E1277" s="4">
        <v>45808</v>
      </c>
      <c r="F1277" t="s">
        <v>116</v>
      </c>
      <c r="G1277" t="s">
        <v>116</v>
      </c>
      <c r="H1277" t="s">
        <v>373</v>
      </c>
      <c r="I1277">
        <v>134.55000000000001</v>
      </c>
      <c r="J1277" t="s">
        <v>14</v>
      </c>
    </row>
    <row r="1278" spans="2:10" x14ac:dyDescent="0.45">
      <c r="B1278" t="s">
        <v>23</v>
      </c>
      <c r="C1278">
        <v>858</v>
      </c>
      <c r="E1278" s="4">
        <v>45808</v>
      </c>
      <c r="F1278" t="s">
        <v>116</v>
      </c>
      <c r="G1278" t="s">
        <v>116</v>
      </c>
      <c r="H1278" t="s">
        <v>373</v>
      </c>
      <c r="I1278">
        <v>-134.55000000000001</v>
      </c>
      <c r="J1278" t="s">
        <v>14</v>
      </c>
    </row>
    <row r="1279" spans="2:10" x14ac:dyDescent="0.45">
      <c r="B1279" t="s">
        <v>24</v>
      </c>
      <c r="C1279">
        <v>825</v>
      </c>
      <c r="E1279" s="4">
        <v>45808</v>
      </c>
      <c r="F1279" t="s">
        <v>116</v>
      </c>
      <c r="G1279" t="s">
        <v>116</v>
      </c>
      <c r="H1279" t="s">
        <v>373</v>
      </c>
      <c r="I1279">
        <v>-689.91</v>
      </c>
      <c r="J1279" t="s">
        <v>14</v>
      </c>
    </row>
    <row r="1280" spans="2:10" x14ac:dyDescent="0.45">
      <c r="B1280" t="s">
        <v>20</v>
      </c>
      <c r="C1280">
        <v>650</v>
      </c>
      <c r="E1280" s="4">
        <v>45808</v>
      </c>
      <c r="F1280" t="s">
        <v>116</v>
      </c>
      <c r="G1280" t="s">
        <v>162</v>
      </c>
      <c r="H1280" t="s">
        <v>373</v>
      </c>
      <c r="I1280">
        <v>-2206.62</v>
      </c>
      <c r="J1280" t="s">
        <v>14</v>
      </c>
    </row>
    <row r="1281" spans="2:10" x14ac:dyDescent="0.45">
      <c r="B1281" t="s">
        <v>17</v>
      </c>
      <c r="C1281">
        <v>630</v>
      </c>
      <c r="E1281" s="4">
        <v>45808</v>
      </c>
      <c r="F1281" t="s">
        <v>164</v>
      </c>
      <c r="G1281" t="s">
        <v>165</v>
      </c>
      <c r="H1281" t="s">
        <v>374</v>
      </c>
      <c r="I1281">
        <v>8289</v>
      </c>
      <c r="J1281" t="s">
        <v>14</v>
      </c>
    </row>
    <row r="1282" spans="2:10" x14ac:dyDescent="0.45">
      <c r="B1282" t="s">
        <v>144</v>
      </c>
      <c r="C1282">
        <v>310</v>
      </c>
      <c r="D1282" t="s">
        <v>145</v>
      </c>
      <c r="E1282" s="4">
        <v>45808</v>
      </c>
      <c r="F1282" t="s">
        <v>164</v>
      </c>
      <c r="G1282" t="s">
        <v>165</v>
      </c>
      <c r="H1282" t="s">
        <v>374</v>
      </c>
      <c r="I1282">
        <v>-8289</v>
      </c>
      <c r="J1282" t="s">
        <v>14</v>
      </c>
    </row>
    <row r="1283" spans="2:10" x14ac:dyDescent="0.45">
      <c r="B1283" t="s">
        <v>12</v>
      </c>
      <c r="C1283">
        <v>710</v>
      </c>
      <c r="E1283" s="4">
        <v>45808</v>
      </c>
      <c r="F1283" t="s">
        <v>167</v>
      </c>
      <c r="I1283">
        <v>0</v>
      </c>
      <c r="J1283" t="s">
        <v>14</v>
      </c>
    </row>
    <row r="1284" spans="2:10" x14ac:dyDescent="0.45">
      <c r="B1284" t="s">
        <v>26</v>
      </c>
      <c r="C1284">
        <v>820</v>
      </c>
      <c r="E1284" s="4">
        <v>45808</v>
      </c>
      <c r="F1284" t="s">
        <v>167</v>
      </c>
      <c r="I1284">
        <v>0</v>
      </c>
      <c r="J1284" t="s">
        <v>14</v>
      </c>
    </row>
    <row r="1285" spans="2:10" x14ac:dyDescent="0.45">
      <c r="B1285" t="s">
        <v>20</v>
      </c>
      <c r="C1285">
        <v>650</v>
      </c>
      <c r="E1285" s="4">
        <v>45808</v>
      </c>
      <c r="F1285" t="s">
        <v>167</v>
      </c>
      <c r="I1285">
        <v>0</v>
      </c>
      <c r="J1285" t="s">
        <v>14</v>
      </c>
    </row>
    <row r="1286" spans="2:10" x14ac:dyDescent="0.45">
      <c r="B1286" t="s">
        <v>12</v>
      </c>
      <c r="C1286">
        <v>710</v>
      </c>
      <c r="E1286" s="4">
        <v>45808</v>
      </c>
      <c r="F1286" t="s">
        <v>168</v>
      </c>
      <c r="I1286">
        <v>-969.29</v>
      </c>
      <c r="J1286" t="s">
        <v>14</v>
      </c>
    </row>
    <row r="1287" spans="2:10" x14ac:dyDescent="0.45">
      <c r="B1287" t="s">
        <v>169</v>
      </c>
      <c r="C1287">
        <v>416</v>
      </c>
      <c r="D1287" t="s">
        <v>35</v>
      </c>
      <c r="E1287" s="4">
        <v>45808</v>
      </c>
      <c r="F1287" t="s">
        <v>168</v>
      </c>
      <c r="I1287">
        <v>969.29</v>
      </c>
      <c r="J1287" t="s">
        <v>14</v>
      </c>
    </row>
    <row r="1288" spans="2:10" x14ac:dyDescent="0.45">
      <c r="B1288" t="s">
        <v>15</v>
      </c>
      <c r="C1288">
        <v>720</v>
      </c>
      <c r="E1288" s="4">
        <v>45808</v>
      </c>
      <c r="F1288" t="s">
        <v>170</v>
      </c>
      <c r="I1288">
        <v>0</v>
      </c>
      <c r="J1288" t="s">
        <v>14</v>
      </c>
    </row>
    <row r="1289" spans="2:10" x14ac:dyDescent="0.45">
      <c r="B1289" t="s">
        <v>26</v>
      </c>
      <c r="C1289">
        <v>820</v>
      </c>
      <c r="E1289" s="4">
        <v>45808</v>
      </c>
      <c r="F1289" t="s">
        <v>170</v>
      </c>
      <c r="I1289">
        <v>0</v>
      </c>
      <c r="J1289" t="s">
        <v>14</v>
      </c>
    </row>
    <row r="1290" spans="2:10" x14ac:dyDescent="0.45">
      <c r="B1290" t="s">
        <v>20</v>
      </c>
      <c r="C1290">
        <v>650</v>
      </c>
      <c r="E1290" s="4">
        <v>45808</v>
      </c>
      <c r="F1290" t="s">
        <v>170</v>
      </c>
      <c r="I1290">
        <v>0</v>
      </c>
      <c r="J1290" t="s">
        <v>14</v>
      </c>
    </row>
    <row r="1291" spans="2:10" x14ac:dyDescent="0.45">
      <c r="B1291" t="s">
        <v>15</v>
      </c>
      <c r="C1291">
        <v>720</v>
      </c>
      <c r="E1291" s="4">
        <v>45808</v>
      </c>
      <c r="F1291" t="s">
        <v>171</v>
      </c>
      <c r="I1291">
        <v>-721.83</v>
      </c>
      <c r="J1291" t="s">
        <v>14</v>
      </c>
    </row>
    <row r="1292" spans="2:10" x14ac:dyDescent="0.45">
      <c r="B1292" t="s">
        <v>169</v>
      </c>
      <c r="C1292">
        <v>416</v>
      </c>
      <c r="D1292" t="s">
        <v>35</v>
      </c>
      <c r="E1292" s="4">
        <v>45808</v>
      </c>
      <c r="F1292" t="s">
        <v>171</v>
      </c>
      <c r="I1292">
        <v>721.83</v>
      </c>
      <c r="J1292" t="s">
        <v>14</v>
      </c>
    </row>
    <row r="1293" spans="2:10" x14ac:dyDescent="0.45">
      <c r="B1293" t="s">
        <v>16</v>
      </c>
      <c r="C1293">
        <v>760</v>
      </c>
      <c r="E1293" s="4">
        <v>45808</v>
      </c>
      <c r="F1293" t="s">
        <v>172</v>
      </c>
      <c r="I1293">
        <v>0</v>
      </c>
      <c r="J1293" t="s">
        <v>14</v>
      </c>
    </row>
    <row r="1294" spans="2:10" x14ac:dyDescent="0.45">
      <c r="B1294" t="s">
        <v>26</v>
      </c>
      <c r="C1294">
        <v>820</v>
      </c>
      <c r="E1294" s="4">
        <v>45808</v>
      </c>
      <c r="F1294" t="s">
        <v>172</v>
      </c>
      <c r="I1294">
        <v>0</v>
      </c>
      <c r="J1294" t="s">
        <v>14</v>
      </c>
    </row>
    <row r="1295" spans="2:10" x14ac:dyDescent="0.45">
      <c r="B1295" t="s">
        <v>20</v>
      </c>
      <c r="C1295">
        <v>650</v>
      </c>
      <c r="E1295" s="4">
        <v>45808</v>
      </c>
      <c r="F1295" t="s">
        <v>172</v>
      </c>
      <c r="I1295">
        <v>0</v>
      </c>
      <c r="J1295" t="s">
        <v>14</v>
      </c>
    </row>
    <row r="1296" spans="2:10" x14ac:dyDescent="0.45">
      <c r="B1296" t="s">
        <v>16</v>
      </c>
      <c r="C1296">
        <v>760</v>
      </c>
      <c r="E1296" s="4">
        <v>45808</v>
      </c>
      <c r="F1296" t="s">
        <v>173</v>
      </c>
      <c r="I1296">
        <v>-1726.67</v>
      </c>
      <c r="J1296" t="s">
        <v>14</v>
      </c>
    </row>
    <row r="1297" spans="2:10" x14ac:dyDescent="0.45">
      <c r="B1297" t="s">
        <v>169</v>
      </c>
      <c r="C1297">
        <v>416</v>
      </c>
      <c r="D1297" t="s">
        <v>35</v>
      </c>
      <c r="E1297" s="4">
        <v>45808</v>
      </c>
      <c r="F1297" t="s">
        <v>173</v>
      </c>
      <c r="I1297">
        <v>1726.67</v>
      </c>
      <c r="J1297" t="s">
        <v>14</v>
      </c>
    </row>
    <row r="1298" spans="2:10" x14ac:dyDescent="0.45">
      <c r="B1298" t="s">
        <v>22</v>
      </c>
      <c r="C1298">
        <v>805</v>
      </c>
      <c r="E1298" s="4">
        <v>45808</v>
      </c>
      <c r="F1298" t="s">
        <v>164</v>
      </c>
      <c r="G1298" t="s">
        <v>174</v>
      </c>
      <c r="I1298">
        <v>375</v>
      </c>
      <c r="J1298" t="s">
        <v>14</v>
      </c>
    </row>
    <row r="1299" spans="2:10" x14ac:dyDescent="0.45">
      <c r="B1299" t="s">
        <v>41</v>
      </c>
      <c r="C1299">
        <v>429</v>
      </c>
      <c r="D1299" t="s">
        <v>35</v>
      </c>
      <c r="E1299" s="4">
        <v>45808</v>
      </c>
      <c r="F1299" t="s">
        <v>164</v>
      </c>
      <c r="G1299" t="s">
        <v>174</v>
      </c>
      <c r="I1299">
        <v>-375</v>
      </c>
      <c r="J1299" t="s">
        <v>14</v>
      </c>
    </row>
    <row r="1300" spans="2:10" x14ac:dyDescent="0.45">
      <c r="B1300" t="s">
        <v>19</v>
      </c>
      <c r="C1300">
        <v>620</v>
      </c>
      <c r="E1300" s="4">
        <v>45808</v>
      </c>
      <c r="F1300" t="s">
        <v>164</v>
      </c>
      <c r="G1300" t="s">
        <v>175</v>
      </c>
      <c r="I1300">
        <v>-40</v>
      </c>
      <c r="J1300" t="s">
        <v>14</v>
      </c>
    </row>
    <row r="1301" spans="2:10" x14ac:dyDescent="0.45">
      <c r="B1301" t="s">
        <v>41</v>
      </c>
      <c r="C1301">
        <v>429</v>
      </c>
      <c r="D1301" t="s">
        <v>35</v>
      </c>
      <c r="E1301" s="4">
        <v>45808</v>
      </c>
      <c r="F1301" t="s">
        <v>164</v>
      </c>
      <c r="G1301" t="s">
        <v>175</v>
      </c>
      <c r="I1301">
        <v>40</v>
      </c>
      <c r="J1301" t="s">
        <v>14</v>
      </c>
    </row>
    <row r="1302" spans="2:10" x14ac:dyDescent="0.45">
      <c r="B1302" t="s">
        <v>177</v>
      </c>
      <c r="C1302">
        <v>500</v>
      </c>
      <c r="D1302" t="s">
        <v>178</v>
      </c>
      <c r="E1302" s="4">
        <v>45808</v>
      </c>
      <c r="F1302" t="s">
        <v>164</v>
      </c>
      <c r="G1302" t="s">
        <v>375</v>
      </c>
      <c r="I1302">
        <v>-376.12</v>
      </c>
      <c r="J1302" t="s">
        <v>14</v>
      </c>
    </row>
    <row r="1303" spans="2:10" x14ac:dyDescent="0.45">
      <c r="B1303" t="s">
        <v>27</v>
      </c>
      <c r="C1303">
        <v>830</v>
      </c>
      <c r="E1303" s="4">
        <v>45808</v>
      </c>
      <c r="F1303" t="s">
        <v>164</v>
      </c>
      <c r="G1303" t="s">
        <v>375</v>
      </c>
      <c r="I1303">
        <v>376.12</v>
      </c>
      <c r="J1303" t="s">
        <v>14</v>
      </c>
    </row>
    <row r="1304" spans="2:10" x14ac:dyDescent="0.45">
      <c r="B1304" t="s">
        <v>30</v>
      </c>
      <c r="C1304">
        <v>469</v>
      </c>
      <c r="D1304" t="s">
        <v>31</v>
      </c>
      <c r="E1304" s="4">
        <v>45809</v>
      </c>
      <c r="F1304" t="s">
        <v>32</v>
      </c>
      <c r="G1304" t="s">
        <v>376</v>
      </c>
      <c r="H1304" t="s">
        <v>377</v>
      </c>
      <c r="I1304">
        <v>1250</v>
      </c>
      <c r="J1304" t="s">
        <v>14</v>
      </c>
    </row>
    <row r="1305" spans="2:10" x14ac:dyDescent="0.45">
      <c r="B1305" t="s">
        <v>20</v>
      </c>
      <c r="C1305">
        <v>650</v>
      </c>
      <c r="E1305" s="4">
        <v>45809</v>
      </c>
      <c r="F1305" t="s">
        <v>32</v>
      </c>
      <c r="G1305" t="s">
        <v>376</v>
      </c>
      <c r="H1305" t="s">
        <v>377</v>
      </c>
      <c r="I1305">
        <v>-1250</v>
      </c>
      <c r="J1305" t="s">
        <v>14</v>
      </c>
    </row>
    <row r="1306" spans="2:10" x14ac:dyDescent="0.45">
      <c r="B1306" t="s">
        <v>30</v>
      </c>
      <c r="C1306">
        <v>469</v>
      </c>
      <c r="D1306" t="s">
        <v>35</v>
      </c>
      <c r="E1306" s="4">
        <v>45809</v>
      </c>
      <c r="F1306" t="s">
        <v>32</v>
      </c>
      <c r="G1306" t="s">
        <v>376</v>
      </c>
      <c r="H1306" t="s">
        <v>377</v>
      </c>
      <c r="I1306">
        <v>800</v>
      </c>
      <c r="J1306" t="s">
        <v>14</v>
      </c>
    </row>
    <row r="1307" spans="2:10" x14ac:dyDescent="0.45">
      <c r="B1307" t="s">
        <v>20</v>
      </c>
      <c r="C1307">
        <v>650</v>
      </c>
      <c r="E1307" s="4">
        <v>45809</v>
      </c>
      <c r="F1307" t="s">
        <v>32</v>
      </c>
      <c r="G1307" t="s">
        <v>376</v>
      </c>
      <c r="H1307" t="s">
        <v>377</v>
      </c>
      <c r="I1307">
        <v>-800</v>
      </c>
      <c r="J1307" t="s">
        <v>14</v>
      </c>
    </row>
    <row r="1308" spans="2:10" x14ac:dyDescent="0.45">
      <c r="B1308" t="s">
        <v>36</v>
      </c>
      <c r="C1308">
        <v>433</v>
      </c>
      <c r="D1308" t="s">
        <v>35</v>
      </c>
      <c r="E1308" s="4">
        <v>45809</v>
      </c>
      <c r="F1308" t="s">
        <v>32</v>
      </c>
      <c r="G1308" t="s">
        <v>378</v>
      </c>
      <c r="H1308" t="s">
        <v>377</v>
      </c>
      <c r="I1308">
        <v>650</v>
      </c>
      <c r="J1308" t="s">
        <v>14</v>
      </c>
    </row>
    <row r="1309" spans="2:10" x14ac:dyDescent="0.45">
      <c r="B1309" t="s">
        <v>20</v>
      </c>
      <c r="C1309">
        <v>650</v>
      </c>
      <c r="E1309" s="4">
        <v>45809</v>
      </c>
      <c r="F1309" t="s">
        <v>32</v>
      </c>
      <c r="G1309" t="s">
        <v>378</v>
      </c>
      <c r="H1309" t="s">
        <v>377</v>
      </c>
      <c r="I1309">
        <v>-650</v>
      </c>
      <c r="J1309" t="s">
        <v>14</v>
      </c>
    </row>
    <row r="1310" spans="2:10" x14ac:dyDescent="0.45">
      <c r="B1310" t="s">
        <v>38</v>
      </c>
      <c r="C1310">
        <v>465</v>
      </c>
      <c r="D1310" t="s">
        <v>31</v>
      </c>
      <c r="E1310" s="4">
        <v>45809</v>
      </c>
      <c r="F1310" t="s">
        <v>32</v>
      </c>
      <c r="G1310" t="s">
        <v>379</v>
      </c>
      <c r="H1310" t="s">
        <v>377</v>
      </c>
      <c r="I1310">
        <v>300</v>
      </c>
      <c r="J1310" t="s">
        <v>14</v>
      </c>
    </row>
    <row r="1311" spans="2:10" x14ac:dyDescent="0.45">
      <c r="B1311" t="s">
        <v>38</v>
      </c>
      <c r="C1311">
        <v>465</v>
      </c>
      <c r="D1311" t="s">
        <v>31</v>
      </c>
      <c r="E1311" s="4">
        <v>45809</v>
      </c>
      <c r="F1311" t="s">
        <v>32</v>
      </c>
      <c r="G1311" t="s">
        <v>379</v>
      </c>
      <c r="H1311" t="s">
        <v>377</v>
      </c>
      <c r="I1311">
        <v>-300</v>
      </c>
      <c r="J1311" t="s">
        <v>14</v>
      </c>
    </row>
    <row r="1312" spans="2:10" x14ac:dyDescent="0.45">
      <c r="B1312" t="s">
        <v>38</v>
      </c>
      <c r="C1312">
        <v>465</v>
      </c>
      <c r="D1312" t="s">
        <v>35</v>
      </c>
      <c r="E1312" s="4">
        <v>45809</v>
      </c>
      <c r="F1312" t="s">
        <v>32</v>
      </c>
      <c r="G1312" t="s">
        <v>380</v>
      </c>
      <c r="H1312" t="s">
        <v>377</v>
      </c>
      <c r="I1312">
        <v>300</v>
      </c>
      <c r="J1312" t="s">
        <v>14</v>
      </c>
    </row>
    <row r="1313" spans="2:10" x14ac:dyDescent="0.45">
      <c r="B1313" t="s">
        <v>38</v>
      </c>
      <c r="C1313">
        <v>465</v>
      </c>
      <c r="D1313" t="s">
        <v>35</v>
      </c>
      <c r="E1313" s="4">
        <v>45809</v>
      </c>
      <c r="F1313" t="s">
        <v>32</v>
      </c>
      <c r="G1313" t="s">
        <v>380</v>
      </c>
      <c r="H1313" t="s">
        <v>377</v>
      </c>
      <c r="I1313">
        <v>-300</v>
      </c>
      <c r="J1313" t="s">
        <v>14</v>
      </c>
    </row>
    <row r="1314" spans="2:10" x14ac:dyDescent="0.45">
      <c r="B1314" t="s">
        <v>21</v>
      </c>
      <c r="C1314">
        <v>800</v>
      </c>
      <c r="E1314" s="4">
        <v>45809</v>
      </c>
      <c r="F1314" t="s">
        <v>45</v>
      </c>
      <c r="G1314" t="s">
        <v>43</v>
      </c>
      <c r="H1314" t="s">
        <v>332</v>
      </c>
      <c r="I1314">
        <v>134.4</v>
      </c>
      <c r="J1314" t="s">
        <v>14</v>
      </c>
    </row>
    <row r="1315" spans="2:10" x14ac:dyDescent="0.45">
      <c r="B1315" t="s">
        <v>20</v>
      </c>
      <c r="C1315">
        <v>650</v>
      </c>
      <c r="E1315" s="4">
        <v>45809</v>
      </c>
      <c r="F1315" t="s">
        <v>45</v>
      </c>
      <c r="G1315" t="s">
        <v>43</v>
      </c>
      <c r="H1315" t="s">
        <v>332</v>
      </c>
      <c r="I1315">
        <v>-134.4</v>
      </c>
      <c r="J1315" t="s">
        <v>14</v>
      </c>
    </row>
    <row r="1316" spans="2:10" x14ac:dyDescent="0.45">
      <c r="B1316" t="s">
        <v>46</v>
      </c>
      <c r="C1316">
        <v>463</v>
      </c>
      <c r="D1316" t="s">
        <v>35</v>
      </c>
      <c r="E1316" s="4">
        <v>45809</v>
      </c>
      <c r="F1316" t="s">
        <v>42</v>
      </c>
      <c r="G1316" t="s">
        <v>47</v>
      </c>
      <c r="H1316" t="s">
        <v>381</v>
      </c>
      <c r="I1316">
        <v>290</v>
      </c>
      <c r="J1316" t="s">
        <v>14</v>
      </c>
    </row>
    <row r="1317" spans="2:10" x14ac:dyDescent="0.45">
      <c r="B1317" t="s">
        <v>26</v>
      </c>
      <c r="C1317">
        <v>820</v>
      </c>
      <c r="E1317" s="4">
        <v>45809</v>
      </c>
      <c r="F1317" t="s">
        <v>42</v>
      </c>
      <c r="G1317" t="s">
        <v>49</v>
      </c>
      <c r="H1317" t="s">
        <v>381</v>
      </c>
      <c r="I1317">
        <v>58</v>
      </c>
      <c r="J1317" t="s">
        <v>14</v>
      </c>
    </row>
    <row r="1318" spans="2:10" x14ac:dyDescent="0.45">
      <c r="B1318" t="s">
        <v>21</v>
      </c>
      <c r="C1318">
        <v>800</v>
      </c>
      <c r="E1318" s="4">
        <v>45809</v>
      </c>
      <c r="F1318" t="s">
        <v>45</v>
      </c>
      <c r="G1318" t="s">
        <v>49</v>
      </c>
      <c r="H1318" t="s">
        <v>381</v>
      </c>
      <c r="I1318">
        <v>-348</v>
      </c>
      <c r="J1318" t="s">
        <v>14</v>
      </c>
    </row>
    <row r="1319" spans="2:10" x14ac:dyDescent="0.45">
      <c r="B1319" t="s">
        <v>21</v>
      </c>
      <c r="C1319">
        <v>800</v>
      </c>
      <c r="E1319" s="4">
        <v>45810</v>
      </c>
      <c r="F1319" t="s">
        <v>45</v>
      </c>
      <c r="G1319" t="s">
        <v>156</v>
      </c>
      <c r="H1319" t="s">
        <v>333</v>
      </c>
      <c r="I1319">
        <v>314.39999999999998</v>
      </c>
      <c r="J1319" t="s">
        <v>14</v>
      </c>
    </row>
    <row r="1320" spans="2:10" x14ac:dyDescent="0.45">
      <c r="B1320" t="s">
        <v>20</v>
      </c>
      <c r="C1320">
        <v>650</v>
      </c>
      <c r="E1320" s="4">
        <v>45810</v>
      </c>
      <c r="F1320" t="s">
        <v>45</v>
      </c>
      <c r="G1320" t="s">
        <v>156</v>
      </c>
      <c r="H1320" t="s">
        <v>333</v>
      </c>
      <c r="I1320">
        <v>-314.39999999999998</v>
      </c>
      <c r="J1320" t="s">
        <v>14</v>
      </c>
    </row>
    <row r="1321" spans="2:10" x14ac:dyDescent="0.45">
      <c r="B1321" t="s">
        <v>18</v>
      </c>
      <c r="C1321">
        <v>610</v>
      </c>
      <c r="E1321" s="4">
        <v>45811</v>
      </c>
      <c r="F1321" t="s">
        <v>55</v>
      </c>
      <c r="G1321" t="s">
        <v>64</v>
      </c>
      <c r="H1321" t="s">
        <v>336</v>
      </c>
      <c r="I1321">
        <v>-5349.6</v>
      </c>
      <c r="J1321" t="s">
        <v>14</v>
      </c>
    </row>
    <row r="1322" spans="2:10" x14ac:dyDescent="0.45">
      <c r="B1322" t="s">
        <v>18</v>
      </c>
      <c r="C1322">
        <v>610</v>
      </c>
      <c r="E1322" s="4">
        <v>45811</v>
      </c>
      <c r="F1322" t="s">
        <v>55</v>
      </c>
      <c r="G1322" t="s">
        <v>66</v>
      </c>
      <c r="H1322" t="s">
        <v>341</v>
      </c>
      <c r="I1322">
        <v>-4766.3999999999996</v>
      </c>
      <c r="J1322" t="s">
        <v>14</v>
      </c>
    </row>
    <row r="1323" spans="2:10" x14ac:dyDescent="0.45">
      <c r="B1323" t="s">
        <v>18</v>
      </c>
      <c r="C1323">
        <v>610</v>
      </c>
      <c r="E1323" s="4">
        <v>45811</v>
      </c>
      <c r="F1323" t="s">
        <v>55</v>
      </c>
      <c r="G1323" t="s">
        <v>118</v>
      </c>
      <c r="H1323" t="s">
        <v>346</v>
      </c>
      <c r="I1323">
        <v>-4809.6000000000004</v>
      </c>
      <c r="J1323" t="s">
        <v>14</v>
      </c>
    </row>
    <row r="1324" spans="2:10" x14ac:dyDescent="0.45">
      <c r="B1324" t="s">
        <v>20</v>
      </c>
      <c r="C1324">
        <v>650</v>
      </c>
      <c r="E1324" s="4">
        <v>45811</v>
      </c>
      <c r="F1324" t="s">
        <v>55</v>
      </c>
      <c r="G1324" t="s">
        <v>64</v>
      </c>
      <c r="H1324" t="s">
        <v>336</v>
      </c>
      <c r="I1324">
        <v>5349.6</v>
      </c>
      <c r="J1324" t="s">
        <v>14</v>
      </c>
    </row>
    <row r="1325" spans="2:10" x14ac:dyDescent="0.45">
      <c r="B1325" t="s">
        <v>20</v>
      </c>
      <c r="C1325">
        <v>650</v>
      </c>
      <c r="E1325" s="4">
        <v>45811</v>
      </c>
      <c r="F1325" t="s">
        <v>55</v>
      </c>
      <c r="G1325" t="s">
        <v>66</v>
      </c>
      <c r="H1325" t="s">
        <v>341</v>
      </c>
      <c r="I1325">
        <v>4766.3999999999996</v>
      </c>
      <c r="J1325" t="s">
        <v>14</v>
      </c>
    </row>
    <row r="1326" spans="2:10" x14ac:dyDescent="0.45">
      <c r="B1326" t="s">
        <v>20</v>
      </c>
      <c r="C1326">
        <v>650</v>
      </c>
      <c r="E1326" s="4">
        <v>45811</v>
      </c>
      <c r="F1326" t="s">
        <v>55</v>
      </c>
      <c r="G1326" t="s">
        <v>118</v>
      </c>
      <c r="H1326" t="s">
        <v>346</v>
      </c>
      <c r="I1326">
        <v>4809.6000000000004</v>
      </c>
      <c r="J1326" t="s">
        <v>14</v>
      </c>
    </row>
    <row r="1327" spans="2:10" x14ac:dyDescent="0.45">
      <c r="B1327" t="s">
        <v>99</v>
      </c>
      <c r="C1327">
        <v>473</v>
      </c>
      <c r="D1327" t="s">
        <v>35</v>
      </c>
      <c r="E1327" s="4">
        <v>45811</v>
      </c>
      <c r="F1327" t="s">
        <v>42</v>
      </c>
      <c r="G1327" t="s">
        <v>100</v>
      </c>
      <c r="H1327" t="s">
        <v>382</v>
      </c>
      <c r="I1327">
        <v>264</v>
      </c>
      <c r="J1327" t="s">
        <v>14</v>
      </c>
    </row>
    <row r="1328" spans="2:10" x14ac:dyDescent="0.45">
      <c r="B1328" t="s">
        <v>26</v>
      </c>
      <c r="C1328">
        <v>820</v>
      </c>
      <c r="E1328" s="4">
        <v>45811</v>
      </c>
      <c r="F1328" t="s">
        <v>42</v>
      </c>
      <c r="G1328" t="s">
        <v>100</v>
      </c>
      <c r="H1328" t="s">
        <v>382</v>
      </c>
      <c r="I1328">
        <v>52.8</v>
      </c>
      <c r="J1328" t="s">
        <v>14</v>
      </c>
    </row>
    <row r="1329" spans="2:10" x14ac:dyDescent="0.45">
      <c r="B1329" t="s">
        <v>21</v>
      </c>
      <c r="C1329">
        <v>800</v>
      </c>
      <c r="E1329" s="4">
        <v>45811</v>
      </c>
      <c r="F1329" t="s">
        <v>45</v>
      </c>
      <c r="G1329" t="s">
        <v>100</v>
      </c>
      <c r="H1329" t="s">
        <v>382</v>
      </c>
      <c r="I1329">
        <v>-316.8</v>
      </c>
      <c r="J1329" t="s">
        <v>14</v>
      </c>
    </row>
    <row r="1330" spans="2:10" x14ac:dyDescent="0.45">
      <c r="B1330" t="s">
        <v>18</v>
      </c>
      <c r="C1330">
        <v>610</v>
      </c>
      <c r="E1330" s="4">
        <v>45812</v>
      </c>
      <c r="F1330" t="s">
        <v>50</v>
      </c>
      <c r="G1330" t="s">
        <v>58</v>
      </c>
      <c r="H1330" t="s">
        <v>383</v>
      </c>
      <c r="I1330">
        <v>12820.8</v>
      </c>
      <c r="J1330" t="s">
        <v>14</v>
      </c>
    </row>
    <row r="1331" spans="2:10" x14ac:dyDescent="0.45">
      <c r="B1331" t="s">
        <v>18</v>
      </c>
      <c r="C1331">
        <v>610</v>
      </c>
      <c r="E1331" s="4">
        <v>45812</v>
      </c>
      <c r="F1331" t="s">
        <v>50</v>
      </c>
      <c r="G1331" t="s">
        <v>64</v>
      </c>
      <c r="H1331" t="s">
        <v>384</v>
      </c>
      <c r="I1331">
        <v>6832.8</v>
      </c>
      <c r="J1331" t="s">
        <v>14</v>
      </c>
    </row>
    <row r="1332" spans="2:10" x14ac:dyDescent="0.45">
      <c r="B1332" t="s">
        <v>18</v>
      </c>
      <c r="C1332">
        <v>610</v>
      </c>
      <c r="E1332" s="4">
        <v>45812</v>
      </c>
      <c r="F1332" t="s">
        <v>50</v>
      </c>
      <c r="G1332" t="s">
        <v>85</v>
      </c>
      <c r="H1332" t="s">
        <v>385</v>
      </c>
      <c r="I1332">
        <v>9108</v>
      </c>
      <c r="J1332" t="s">
        <v>14</v>
      </c>
    </row>
    <row r="1333" spans="2:10" x14ac:dyDescent="0.45">
      <c r="B1333" t="s">
        <v>53</v>
      </c>
      <c r="C1333">
        <v>200</v>
      </c>
      <c r="D1333" t="s">
        <v>54</v>
      </c>
      <c r="E1333" s="4">
        <v>45812</v>
      </c>
      <c r="F1333" t="s">
        <v>50</v>
      </c>
      <c r="G1333" t="s">
        <v>58</v>
      </c>
      <c r="H1333" t="s">
        <v>383</v>
      </c>
      <c r="I1333">
        <v>-10684</v>
      </c>
      <c r="J1333" t="s">
        <v>14</v>
      </c>
    </row>
    <row r="1334" spans="2:10" x14ac:dyDescent="0.45">
      <c r="B1334" t="s">
        <v>53</v>
      </c>
      <c r="C1334">
        <v>200</v>
      </c>
      <c r="D1334" t="s">
        <v>54</v>
      </c>
      <c r="E1334" s="4">
        <v>45812</v>
      </c>
      <c r="F1334" t="s">
        <v>50</v>
      </c>
      <c r="G1334" t="s">
        <v>64</v>
      </c>
      <c r="H1334" t="s">
        <v>384</v>
      </c>
      <c r="I1334">
        <v>-5694</v>
      </c>
      <c r="J1334" t="s">
        <v>14</v>
      </c>
    </row>
    <row r="1335" spans="2:10" x14ac:dyDescent="0.45">
      <c r="B1335" t="s">
        <v>53</v>
      </c>
      <c r="C1335">
        <v>200</v>
      </c>
      <c r="D1335" t="s">
        <v>54</v>
      </c>
      <c r="E1335" s="4">
        <v>45812</v>
      </c>
      <c r="F1335" t="s">
        <v>50</v>
      </c>
      <c r="G1335" t="s">
        <v>85</v>
      </c>
      <c r="H1335" t="s">
        <v>385</v>
      </c>
      <c r="I1335">
        <v>-7590</v>
      </c>
      <c r="J1335" t="s">
        <v>14</v>
      </c>
    </row>
    <row r="1336" spans="2:10" x14ac:dyDescent="0.45">
      <c r="B1336" t="s">
        <v>26</v>
      </c>
      <c r="C1336">
        <v>820</v>
      </c>
      <c r="E1336" s="4">
        <v>45812</v>
      </c>
      <c r="F1336" t="s">
        <v>50</v>
      </c>
      <c r="G1336" t="s">
        <v>58</v>
      </c>
      <c r="H1336" t="s">
        <v>383</v>
      </c>
      <c r="I1336">
        <v>-2136.8000000000002</v>
      </c>
      <c r="J1336" t="s">
        <v>14</v>
      </c>
    </row>
    <row r="1337" spans="2:10" x14ac:dyDescent="0.45">
      <c r="B1337" t="s">
        <v>26</v>
      </c>
      <c r="C1337">
        <v>820</v>
      </c>
      <c r="E1337" s="4">
        <v>45812</v>
      </c>
      <c r="F1337" t="s">
        <v>50</v>
      </c>
      <c r="G1337" t="s">
        <v>64</v>
      </c>
      <c r="H1337" t="s">
        <v>384</v>
      </c>
      <c r="I1337">
        <v>-1138.8</v>
      </c>
      <c r="J1337" t="s">
        <v>14</v>
      </c>
    </row>
    <row r="1338" spans="2:10" x14ac:dyDescent="0.45">
      <c r="B1338" t="s">
        <v>26</v>
      </c>
      <c r="C1338">
        <v>820</v>
      </c>
      <c r="E1338" s="4">
        <v>45812</v>
      </c>
      <c r="F1338" t="s">
        <v>50</v>
      </c>
      <c r="G1338" t="s">
        <v>85</v>
      </c>
      <c r="H1338" t="s">
        <v>385</v>
      </c>
      <c r="I1338">
        <v>-1518</v>
      </c>
      <c r="J1338" t="s">
        <v>14</v>
      </c>
    </row>
    <row r="1339" spans="2:10" x14ac:dyDescent="0.45">
      <c r="B1339" t="s">
        <v>21</v>
      </c>
      <c r="C1339">
        <v>800</v>
      </c>
      <c r="E1339" s="4">
        <v>45812</v>
      </c>
      <c r="F1339" t="s">
        <v>45</v>
      </c>
      <c r="G1339" t="s">
        <v>62</v>
      </c>
      <c r="H1339" t="s">
        <v>338</v>
      </c>
      <c r="I1339">
        <v>1437.6</v>
      </c>
      <c r="J1339" t="s">
        <v>14</v>
      </c>
    </row>
    <row r="1340" spans="2:10" x14ac:dyDescent="0.45">
      <c r="B1340" t="s">
        <v>20</v>
      </c>
      <c r="C1340">
        <v>650</v>
      </c>
      <c r="E1340" s="4">
        <v>45812</v>
      </c>
      <c r="F1340" t="s">
        <v>45</v>
      </c>
      <c r="G1340" t="s">
        <v>62</v>
      </c>
      <c r="H1340" t="s">
        <v>338</v>
      </c>
      <c r="I1340">
        <v>-1437.6</v>
      </c>
      <c r="J1340" t="s">
        <v>14</v>
      </c>
    </row>
    <row r="1341" spans="2:10" x14ac:dyDescent="0.45">
      <c r="B1341" t="s">
        <v>18</v>
      </c>
      <c r="C1341">
        <v>610</v>
      </c>
      <c r="E1341" s="4">
        <v>45813</v>
      </c>
      <c r="F1341" t="s">
        <v>50</v>
      </c>
      <c r="G1341" t="s">
        <v>51</v>
      </c>
      <c r="H1341" t="s">
        <v>386</v>
      </c>
      <c r="I1341">
        <v>7596</v>
      </c>
      <c r="J1341" t="s">
        <v>14</v>
      </c>
    </row>
    <row r="1342" spans="2:10" x14ac:dyDescent="0.45">
      <c r="B1342" t="s">
        <v>18</v>
      </c>
      <c r="C1342">
        <v>610</v>
      </c>
      <c r="E1342" s="4">
        <v>45813</v>
      </c>
      <c r="F1342" t="s">
        <v>50</v>
      </c>
      <c r="G1342" t="s">
        <v>94</v>
      </c>
      <c r="H1342" t="s">
        <v>387</v>
      </c>
      <c r="I1342">
        <v>8572.7999999999993</v>
      </c>
      <c r="J1342" t="s">
        <v>14</v>
      </c>
    </row>
    <row r="1343" spans="2:10" x14ac:dyDescent="0.45">
      <c r="B1343" t="s">
        <v>53</v>
      </c>
      <c r="C1343">
        <v>200</v>
      </c>
      <c r="D1343" t="s">
        <v>54</v>
      </c>
      <c r="E1343" s="4">
        <v>45813</v>
      </c>
      <c r="F1343" t="s">
        <v>50</v>
      </c>
      <c r="G1343" t="s">
        <v>51</v>
      </c>
      <c r="H1343" t="s">
        <v>386</v>
      </c>
      <c r="I1343">
        <v>-6330</v>
      </c>
      <c r="J1343" t="s">
        <v>14</v>
      </c>
    </row>
    <row r="1344" spans="2:10" x14ac:dyDescent="0.45">
      <c r="B1344" t="s">
        <v>53</v>
      </c>
      <c r="C1344">
        <v>200</v>
      </c>
      <c r="D1344" t="s">
        <v>54</v>
      </c>
      <c r="E1344" s="4">
        <v>45813</v>
      </c>
      <c r="F1344" t="s">
        <v>50</v>
      </c>
      <c r="G1344" t="s">
        <v>94</v>
      </c>
      <c r="H1344" t="s">
        <v>387</v>
      </c>
      <c r="I1344">
        <v>-7144</v>
      </c>
      <c r="J1344" t="s">
        <v>14</v>
      </c>
    </row>
    <row r="1345" spans="2:10" x14ac:dyDescent="0.45">
      <c r="B1345" t="s">
        <v>26</v>
      </c>
      <c r="C1345">
        <v>820</v>
      </c>
      <c r="E1345" s="4">
        <v>45813</v>
      </c>
      <c r="F1345" t="s">
        <v>50</v>
      </c>
      <c r="G1345" t="s">
        <v>51</v>
      </c>
      <c r="H1345" t="s">
        <v>386</v>
      </c>
      <c r="I1345">
        <v>-1266</v>
      </c>
      <c r="J1345" t="s">
        <v>14</v>
      </c>
    </row>
    <row r="1346" spans="2:10" x14ac:dyDescent="0.45">
      <c r="B1346" t="s">
        <v>26</v>
      </c>
      <c r="C1346">
        <v>820</v>
      </c>
      <c r="E1346" s="4">
        <v>45813</v>
      </c>
      <c r="F1346" t="s">
        <v>50</v>
      </c>
      <c r="G1346" t="s">
        <v>94</v>
      </c>
      <c r="H1346" t="s">
        <v>387</v>
      </c>
      <c r="I1346">
        <v>-1428.8</v>
      </c>
      <c r="J1346" t="s">
        <v>14</v>
      </c>
    </row>
    <row r="1347" spans="2:10" x14ac:dyDescent="0.45">
      <c r="B1347" t="s">
        <v>18</v>
      </c>
      <c r="C1347">
        <v>610</v>
      </c>
      <c r="E1347" s="4">
        <v>45813</v>
      </c>
      <c r="F1347" t="s">
        <v>55</v>
      </c>
      <c r="G1347" t="s">
        <v>76</v>
      </c>
      <c r="H1347" t="s">
        <v>337</v>
      </c>
      <c r="I1347">
        <v>-3842.4</v>
      </c>
      <c r="J1347" t="s">
        <v>14</v>
      </c>
    </row>
    <row r="1348" spans="2:10" x14ac:dyDescent="0.45">
      <c r="B1348" t="s">
        <v>20</v>
      </c>
      <c r="C1348">
        <v>650</v>
      </c>
      <c r="E1348" s="4">
        <v>45813</v>
      </c>
      <c r="F1348" t="s">
        <v>55</v>
      </c>
      <c r="G1348" t="s">
        <v>76</v>
      </c>
      <c r="H1348" t="s">
        <v>337</v>
      </c>
      <c r="I1348">
        <v>3842.4</v>
      </c>
      <c r="J1348" t="s">
        <v>14</v>
      </c>
    </row>
    <row r="1349" spans="2:10" x14ac:dyDescent="0.45">
      <c r="B1349" t="s">
        <v>70</v>
      </c>
      <c r="C1349">
        <v>425</v>
      </c>
      <c r="D1349" t="s">
        <v>31</v>
      </c>
      <c r="E1349" s="4">
        <v>45813</v>
      </c>
      <c r="F1349" t="s">
        <v>42</v>
      </c>
      <c r="G1349" t="s">
        <v>62</v>
      </c>
      <c r="H1349" t="s">
        <v>388</v>
      </c>
      <c r="I1349">
        <v>982</v>
      </c>
      <c r="J1349" t="s">
        <v>14</v>
      </c>
    </row>
    <row r="1350" spans="2:10" x14ac:dyDescent="0.45">
      <c r="B1350" t="s">
        <v>26</v>
      </c>
      <c r="C1350">
        <v>820</v>
      </c>
      <c r="E1350" s="4">
        <v>45813</v>
      </c>
      <c r="F1350" t="s">
        <v>42</v>
      </c>
      <c r="G1350" t="s">
        <v>62</v>
      </c>
      <c r="H1350" t="s">
        <v>388</v>
      </c>
      <c r="I1350">
        <v>196.4</v>
      </c>
      <c r="J1350" t="s">
        <v>14</v>
      </c>
    </row>
    <row r="1351" spans="2:10" x14ac:dyDescent="0.45">
      <c r="B1351" t="s">
        <v>21</v>
      </c>
      <c r="C1351">
        <v>800</v>
      </c>
      <c r="E1351" s="4">
        <v>45813</v>
      </c>
      <c r="F1351" t="s">
        <v>45</v>
      </c>
      <c r="G1351" t="s">
        <v>62</v>
      </c>
      <c r="H1351" t="s">
        <v>388</v>
      </c>
      <c r="I1351">
        <v>-1178.4000000000001</v>
      </c>
      <c r="J1351" t="s">
        <v>14</v>
      </c>
    </row>
    <row r="1352" spans="2:10" x14ac:dyDescent="0.45">
      <c r="B1352" t="s">
        <v>21</v>
      </c>
      <c r="C1352">
        <v>800</v>
      </c>
      <c r="E1352" s="4">
        <v>45813</v>
      </c>
      <c r="F1352" t="s">
        <v>45</v>
      </c>
      <c r="G1352" t="s">
        <v>49</v>
      </c>
      <c r="H1352" t="s">
        <v>339</v>
      </c>
      <c r="I1352">
        <v>291.60000000000002</v>
      </c>
      <c r="J1352" t="s">
        <v>14</v>
      </c>
    </row>
    <row r="1353" spans="2:10" x14ac:dyDescent="0.45">
      <c r="B1353" t="s">
        <v>20</v>
      </c>
      <c r="C1353">
        <v>650</v>
      </c>
      <c r="E1353" s="4">
        <v>45813</v>
      </c>
      <c r="F1353" t="s">
        <v>45</v>
      </c>
      <c r="G1353" t="s">
        <v>49</v>
      </c>
      <c r="H1353" t="s">
        <v>339</v>
      </c>
      <c r="I1353">
        <v>-291.60000000000002</v>
      </c>
      <c r="J1353" t="s">
        <v>14</v>
      </c>
    </row>
    <row r="1354" spans="2:10" x14ac:dyDescent="0.45">
      <c r="B1354" t="s">
        <v>18</v>
      </c>
      <c r="C1354">
        <v>610</v>
      </c>
      <c r="E1354" s="4">
        <v>45814</v>
      </c>
      <c r="F1354" t="s">
        <v>55</v>
      </c>
      <c r="G1354" t="s">
        <v>85</v>
      </c>
      <c r="H1354" t="s">
        <v>340</v>
      </c>
      <c r="I1354">
        <v>-5032.8</v>
      </c>
      <c r="J1354" t="s">
        <v>14</v>
      </c>
    </row>
    <row r="1355" spans="2:10" x14ac:dyDescent="0.45">
      <c r="B1355" t="s">
        <v>18</v>
      </c>
      <c r="C1355">
        <v>610</v>
      </c>
      <c r="E1355" s="4">
        <v>45814</v>
      </c>
      <c r="F1355" t="s">
        <v>55</v>
      </c>
      <c r="G1355" t="s">
        <v>51</v>
      </c>
      <c r="H1355" t="s">
        <v>347</v>
      </c>
      <c r="I1355">
        <v>-8275.2000000000007</v>
      </c>
      <c r="J1355" t="s">
        <v>14</v>
      </c>
    </row>
    <row r="1356" spans="2:10" x14ac:dyDescent="0.45">
      <c r="B1356" t="s">
        <v>20</v>
      </c>
      <c r="C1356">
        <v>650</v>
      </c>
      <c r="E1356" s="4">
        <v>45814</v>
      </c>
      <c r="F1356" t="s">
        <v>55</v>
      </c>
      <c r="G1356" t="s">
        <v>85</v>
      </c>
      <c r="H1356" t="s">
        <v>340</v>
      </c>
      <c r="I1356">
        <v>5032.8</v>
      </c>
      <c r="J1356" t="s">
        <v>14</v>
      </c>
    </row>
    <row r="1357" spans="2:10" x14ac:dyDescent="0.45">
      <c r="B1357" t="s">
        <v>20</v>
      </c>
      <c r="C1357">
        <v>650</v>
      </c>
      <c r="E1357" s="4">
        <v>45814</v>
      </c>
      <c r="F1357" t="s">
        <v>55</v>
      </c>
      <c r="G1357" t="s">
        <v>51</v>
      </c>
      <c r="H1357" t="s">
        <v>347</v>
      </c>
      <c r="I1357">
        <v>8275.2000000000007</v>
      </c>
      <c r="J1357" t="s">
        <v>14</v>
      </c>
    </row>
    <row r="1358" spans="2:10" x14ac:dyDescent="0.45">
      <c r="B1358" t="s">
        <v>99</v>
      </c>
      <c r="C1358">
        <v>473</v>
      </c>
      <c r="D1358" t="s">
        <v>31</v>
      </c>
      <c r="E1358" s="4">
        <v>45814</v>
      </c>
      <c r="F1358" t="s">
        <v>42</v>
      </c>
      <c r="G1358" t="s">
        <v>156</v>
      </c>
      <c r="H1358" t="s">
        <v>389</v>
      </c>
      <c r="I1358">
        <v>233</v>
      </c>
      <c r="J1358" t="s">
        <v>14</v>
      </c>
    </row>
    <row r="1359" spans="2:10" x14ac:dyDescent="0.45">
      <c r="B1359" t="s">
        <v>26</v>
      </c>
      <c r="C1359">
        <v>820</v>
      </c>
      <c r="E1359" s="4">
        <v>45814</v>
      </c>
      <c r="F1359" t="s">
        <v>42</v>
      </c>
      <c r="G1359" t="s">
        <v>156</v>
      </c>
      <c r="H1359" t="s">
        <v>389</v>
      </c>
      <c r="I1359">
        <v>46.6</v>
      </c>
      <c r="J1359" t="s">
        <v>14</v>
      </c>
    </row>
    <row r="1360" spans="2:10" x14ac:dyDescent="0.45">
      <c r="B1360" t="s">
        <v>21</v>
      </c>
      <c r="C1360">
        <v>800</v>
      </c>
      <c r="E1360" s="4">
        <v>45814</v>
      </c>
      <c r="F1360" t="s">
        <v>45</v>
      </c>
      <c r="G1360" t="s">
        <v>156</v>
      </c>
      <c r="H1360" t="s">
        <v>389</v>
      </c>
      <c r="I1360">
        <v>-279.60000000000002</v>
      </c>
      <c r="J1360" t="s">
        <v>14</v>
      </c>
    </row>
    <row r="1361" spans="2:10" x14ac:dyDescent="0.45">
      <c r="B1361" t="s">
        <v>18</v>
      </c>
      <c r="C1361">
        <v>610</v>
      </c>
      <c r="E1361" s="4">
        <v>45816</v>
      </c>
      <c r="F1361" t="s">
        <v>50</v>
      </c>
      <c r="G1361" t="s">
        <v>56</v>
      </c>
      <c r="H1361" t="s">
        <v>390</v>
      </c>
      <c r="I1361">
        <v>9674.4</v>
      </c>
      <c r="J1361" t="s">
        <v>14</v>
      </c>
    </row>
    <row r="1362" spans="2:10" x14ac:dyDescent="0.45">
      <c r="B1362" t="s">
        <v>18</v>
      </c>
      <c r="C1362">
        <v>610</v>
      </c>
      <c r="E1362" s="4">
        <v>45816</v>
      </c>
      <c r="F1362" t="s">
        <v>50</v>
      </c>
      <c r="G1362" t="s">
        <v>118</v>
      </c>
      <c r="H1362" t="s">
        <v>391</v>
      </c>
      <c r="I1362">
        <v>2616</v>
      </c>
      <c r="J1362" t="s">
        <v>14</v>
      </c>
    </row>
    <row r="1363" spans="2:10" x14ac:dyDescent="0.45">
      <c r="B1363" t="s">
        <v>53</v>
      </c>
      <c r="C1363">
        <v>200</v>
      </c>
      <c r="D1363" t="s">
        <v>54</v>
      </c>
      <c r="E1363" s="4">
        <v>45816</v>
      </c>
      <c r="F1363" t="s">
        <v>50</v>
      </c>
      <c r="G1363" t="s">
        <v>56</v>
      </c>
      <c r="H1363" t="s">
        <v>390</v>
      </c>
      <c r="I1363">
        <v>-8062</v>
      </c>
      <c r="J1363" t="s">
        <v>14</v>
      </c>
    </row>
    <row r="1364" spans="2:10" x14ac:dyDescent="0.45">
      <c r="B1364" t="s">
        <v>53</v>
      </c>
      <c r="C1364">
        <v>200</v>
      </c>
      <c r="D1364" t="s">
        <v>54</v>
      </c>
      <c r="E1364" s="4">
        <v>45816</v>
      </c>
      <c r="F1364" t="s">
        <v>50</v>
      </c>
      <c r="G1364" t="s">
        <v>118</v>
      </c>
      <c r="H1364" t="s">
        <v>391</v>
      </c>
      <c r="I1364">
        <v>-2180</v>
      </c>
      <c r="J1364" t="s">
        <v>14</v>
      </c>
    </row>
    <row r="1365" spans="2:10" x14ac:dyDescent="0.45">
      <c r="B1365" t="s">
        <v>26</v>
      </c>
      <c r="C1365">
        <v>820</v>
      </c>
      <c r="E1365" s="4">
        <v>45816</v>
      </c>
      <c r="F1365" t="s">
        <v>50</v>
      </c>
      <c r="G1365" t="s">
        <v>56</v>
      </c>
      <c r="H1365" t="s">
        <v>390</v>
      </c>
      <c r="I1365">
        <v>-1612.4</v>
      </c>
      <c r="J1365" t="s">
        <v>14</v>
      </c>
    </row>
    <row r="1366" spans="2:10" x14ac:dyDescent="0.45">
      <c r="B1366" t="s">
        <v>26</v>
      </c>
      <c r="C1366">
        <v>820</v>
      </c>
      <c r="E1366" s="4">
        <v>45816</v>
      </c>
      <c r="F1366" t="s">
        <v>50</v>
      </c>
      <c r="G1366" t="s">
        <v>118</v>
      </c>
      <c r="H1366" t="s">
        <v>391</v>
      </c>
      <c r="I1366">
        <v>-436</v>
      </c>
      <c r="J1366" t="s">
        <v>14</v>
      </c>
    </row>
    <row r="1367" spans="2:10" x14ac:dyDescent="0.45">
      <c r="B1367" t="s">
        <v>18</v>
      </c>
      <c r="C1367">
        <v>610</v>
      </c>
      <c r="E1367" s="4">
        <v>45817</v>
      </c>
      <c r="F1367" t="s">
        <v>55</v>
      </c>
      <c r="G1367" t="s">
        <v>56</v>
      </c>
      <c r="H1367" t="s">
        <v>354</v>
      </c>
      <c r="I1367">
        <v>-4293.6000000000004</v>
      </c>
      <c r="J1367" t="s">
        <v>14</v>
      </c>
    </row>
    <row r="1368" spans="2:10" x14ac:dyDescent="0.45">
      <c r="B1368" t="s">
        <v>20</v>
      </c>
      <c r="C1368">
        <v>650</v>
      </c>
      <c r="E1368" s="4">
        <v>45817</v>
      </c>
      <c r="F1368" t="s">
        <v>55</v>
      </c>
      <c r="G1368" t="s">
        <v>56</v>
      </c>
      <c r="H1368" t="s">
        <v>354</v>
      </c>
      <c r="I1368">
        <v>4293.6000000000004</v>
      </c>
      <c r="J1368" t="s">
        <v>14</v>
      </c>
    </row>
    <row r="1369" spans="2:10" x14ac:dyDescent="0.45">
      <c r="B1369" t="s">
        <v>21</v>
      </c>
      <c r="C1369">
        <v>800</v>
      </c>
      <c r="E1369" s="4">
        <v>45817</v>
      </c>
      <c r="F1369" t="s">
        <v>45</v>
      </c>
      <c r="G1369" t="s">
        <v>100</v>
      </c>
      <c r="H1369" t="s">
        <v>345</v>
      </c>
      <c r="I1369">
        <v>304.8</v>
      </c>
      <c r="J1369" t="s">
        <v>14</v>
      </c>
    </row>
    <row r="1370" spans="2:10" x14ac:dyDescent="0.45">
      <c r="B1370" t="s">
        <v>20</v>
      </c>
      <c r="C1370">
        <v>650</v>
      </c>
      <c r="E1370" s="4">
        <v>45817</v>
      </c>
      <c r="F1370" t="s">
        <v>45</v>
      </c>
      <c r="G1370" t="s">
        <v>100</v>
      </c>
      <c r="H1370" t="s">
        <v>345</v>
      </c>
      <c r="I1370">
        <v>-304.8</v>
      </c>
      <c r="J1370" t="s">
        <v>14</v>
      </c>
    </row>
    <row r="1371" spans="2:10" x14ac:dyDescent="0.45">
      <c r="B1371" t="s">
        <v>87</v>
      </c>
      <c r="C1371">
        <v>489</v>
      </c>
      <c r="D1371" t="s">
        <v>35</v>
      </c>
      <c r="E1371" s="4">
        <v>45818</v>
      </c>
      <c r="F1371" t="s">
        <v>32</v>
      </c>
      <c r="G1371" t="s">
        <v>392</v>
      </c>
      <c r="H1371" t="s">
        <v>393</v>
      </c>
      <c r="I1371">
        <v>48</v>
      </c>
      <c r="J1371" t="s">
        <v>14</v>
      </c>
    </row>
    <row r="1372" spans="2:10" x14ac:dyDescent="0.45">
      <c r="B1372" t="s">
        <v>20</v>
      </c>
      <c r="C1372">
        <v>650</v>
      </c>
      <c r="E1372" s="4">
        <v>45818</v>
      </c>
      <c r="F1372" t="s">
        <v>32</v>
      </c>
      <c r="G1372" t="s">
        <v>392</v>
      </c>
      <c r="H1372" t="s">
        <v>393</v>
      </c>
      <c r="I1372">
        <v>-57.6</v>
      </c>
      <c r="J1372" t="s">
        <v>14</v>
      </c>
    </row>
    <row r="1373" spans="2:10" x14ac:dyDescent="0.45">
      <c r="B1373" t="s">
        <v>26</v>
      </c>
      <c r="C1373">
        <v>820</v>
      </c>
      <c r="E1373" s="4">
        <v>45818</v>
      </c>
      <c r="F1373" t="s">
        <v>32</v>
      </c>
      <c r="G1373" t="s">
        <v>392</v>
      </c>
      <c r="H1373" t="s">
        <v>393</v>
      </c>
      <c r="I1373">
        <v>9.6</v>
      </c>
      <c r="J1373" t="s">
        <v>14</v>
      </c>
    </row>
    <row r="1374" spans="2:10" x14ac:dyDescent="0.45">
      <c r="B1374" t="s">
        <v>87</v>
      </c>
      <c r="C1374">
        <v>489</v>
      </c>
      <c r="D1374" t="s">
        <v>31</v>
      </c>
      <c r="E1374" s="4">
        <v>45818</v>
      </c>
      <c r="F1374" t="s">
        <v>32</v>
      </c>
      <c r="G1374" t="s">
        <v>394</v>
      </c>
      <c r="H1374" t="s">
        <v>393</v>
      </c>
      <c r="I1374">
        <v>92</v>
      </c>
      <c r="J1374" t="s">
        <v>14</v>
      </c>
    </row>
    <row r="1375" spans="2:10" x14ac:dyDescent="0.45">
      <c r="B1375" t="s">
        <v>20</v>
      </c>
      <c r="C1375">
        <v>650</v>
      </c>
      <c r="E1375" s="4">
        <v>45818</v>
      </c>
      <c r="F1375" t="s">
        <v>32</v>
      </c>
      <c r="G1375" t="s">
        <v>394</v>
      </c>
      <c r="H1375" t="s">
        <v>393</v>
      </c>
      <c r="I1375">
        <v>-110.4</v>
      </c>
      <c r="J1375" t="s">
        <v>14</v>
      </c>
    </row>
    <row r="1376" spans="2:10" x14ac:dyDescent="0.45">
      <c r="B1376" t="s">
        <v>26</v>
      </c>
      <c r="C1376">
        <v>820</v>
      </c>
      <c r="E1376" s="4">
        <v>45818</v>
      </c>
      <c r="F1376" t="s">
        <v>32</v>
      </c>
      <c r="G1376" t="s">
        <v>394</v>
      </c>
      <c r="H1376" t="s">
        <v>393</v>
      </c>
      <c r="I1376">
        <v>18.399999999999999</v>
      </c>
      <c r="J1376" t="s">
        <v>14</v>
      </c>
    </row>
    <row r="1377" spans="2:10" x14ac:dyDescent="0.45">
      <c r="B1377" t="s">
        <v>18</v>
      </c>
      <c r="C1377">
        <v>610</v>
      </c>
      <c r="E1377" s="4">
        <v>45821</v>
      </c>
      <c r="F1377" t="s">
        <v>55</v>
      </c>
      <c r="G1377" t="s">
        <v>85</v>
      </c>
      <c r="H1377" t="s">
        <v>353</v>
      </c>
      <c r="I1377">
        <v>-3213.6</v>
      </c>
      <c r="J1377" t="s">
        <v>14</v>
      </c>
    </row>
    <row r="1378" spans="2:10" x14ac:dyDescent="0.45">
      <c r="B1378" t="s">
        <v>20</v>
      </c>
      <c r="C1378">
        <v>650</v>
      </c>
      <c r="E1378" s="4">
        <v>45821</v>
      </c>
      <c r="F1378" t="s">
        <v>55</v>
      </c>
      <c r="G1378" t="s">
        <v>85</v>
      </c>
      <c r="H1378" t="s">
        <v>353</v>
      </c>
      <c r="I1378">
        <v>3213.6</v>
      </c>
      <c r="J1378" t="s">
        <v>14</v>
      </c>
    </row>
    <row r="1379" spans="2:10" x14ac:dyDescent="0.45">
      <c r="B1379" t="s">
        <v>21</v>
      </c>
      <c r="C1379">
        <v>800</v>
      </c>
      <c r="E1379" s="4">
        <v>45822</v>
      </c>
      <c r="F1379" t="s">
        <v>45</v>
      </c>
      <c r="G1379" t="s">
        <v>103</v>
      </c>
      <c r="H1379" t="s">
        <v>348</v>
      </c>
      <c r="I1379">
        <v>438</v>
      </c>
      <c r="J1379" t="s">
        <v>14</v>
      </c>
    </row>
    <row r="1380" spans="2:10" x14ac:dyDescent="0.45">
      <c r="B1380" t="s">
        <v>20</v>
      </c>
      <c r="C1380">
        <v>650</v>
      </c>
      <c r="E1380" s="4">
        <v>45822</v>
      </c>
      <c r="F1380" t="s">
        <v>45</v>
      </c>
      <c r="G1380" t="s">
        <v>103</v>
      </c>
      <c r="H1380" t="s">
        <v>348</v>
      </c>
      <c r="I1380">
        <v>-438</v>
      </c>
      <c r="J1380" t="s">
        <v>14</v>
      </c>
    </row>
    <row r="1381" spans="2:10" x14ac:dyDescent="0.45">
      <c r="B1381" t="s">
        <v>21</v>
      </c>
      <c r="C1381">
        <v>800</v>
      </c>
      <c r="E1381" s="4">
        <v>45822</v>
      </c>
      <c r="F1381" t="s">
        <v>45</v>
      </c>
      <c r="G1381" t="s">
        <v>105</v>
      </c>
      <c r="H1381" t="s">
        <v>349</v>
      </c>
      <c r="I1381">
        <v>460</v>
      </c>
      <c r="J1381" t="s">
        <v>14</v>
      </c>
    </row>
    <row r="1382" spans="2:10" x14ac:dyDescent="0.45">
      <c r="B1382" t="s">
        <v>20</v>
      </c>
      <c r="C1382">
        <v>650</v>
      </c>
      <c r="E1382" s="4">
        <v>45822</v>
      </c>
      <c r="F1382" t="s">
        <v>45</v>
      </c>
      <c r="G1382" t="s">
        <v>105</v>
      </c>
      <c r="H1382" t="s">
        <v>349</v>
      </c>
      <c r="I1382">
        <v>-460</v>
      </c>
      <c r="J1382" t="s">
        <v>14</v>
      </c>
    </row>
    <row r="1383" spans="2:10" x14ac:dyDescent="0.45">
      <c r="B1383" t="s">
        <v>21</v>
      </c>
      <c r="C1383">
        <v>800</v>
      </c>
      <c r="E1383" s="4">
        <v>45822</v>
      </c>
      <c r="F1383" t="s">
        <v>45</v>
      </c>
      <c r="G1383" t="s">
        <v>351</v>
      </c>
      <c r="H1383" t="s">
        <v>352</v>
      </c>
      <c r="I1383">
        <v>3180</v>
      </c>
      <c r="J1383" t="s">
        <v>14</v>
      </c>
    </row>
    <row r="1384" spans="2:10" x14ac:dyDescent="0.45">
      <c r="B1384" t="s">
        <v>20</v>
      </c>
      <c r="C1384">
        <v>650</v>
      </c>
      <c r="E1384" s="4">
        <v>45822</v>
      </c>
      <c r="F1384" t="s">
        <v>45</v>
      </c>
      <c r="G1384" t="s">
        <v>351</v>
      </c>
      <c r="H1384" t="s">
        <v>352</v>
      </c>
      <c r="I1384">
        <v>-3180</v>
      </c>
      <c r="J1384" t="s">
        <v>14</v>
      </c>
    </row>
    <row r="1385" spans="2:10" x14ac:dyDescent="0.45">
      <c r="B1385" t="s">
        <v>107</v>
      </c>
      <c r="C1385">
        <v>400</v>
      </c>
      <c r="D1385" t="s">
        <v>73</v>
      </c>
      <c r="E1385" s="4">
        <v>45823</v>
      </c>
      <c r="F1385" t="s">
        <v>42</v>
      </c>
      <c r="G1385" t="s">
        <v>103</v>
      </c>
      <c r="H1385" t="s">
        <v>395</v>
      </c>
      <c r="I1385">
        <v>359</v>
      </c>
      <c r="J1385" t="s">
        <v>14</v>
      </c>
    </row>
    <row r="1386" spans="2:10" x14ac:dyDescent="0.45">
      <c r="B1386" t="s">
        <v>21</v>
      </c>
      <c r="C1386">
        <v>800</v>
      </c>
      <c r="E1386" s="4">
        <v>45823</v>
      </c>
      <c r="F1386" t="s">
        <v>45</v>
      </c>
      <c r="G1386" t="s">
        <v>103</v>
      </c>
      <c r="H1386" t="s">
        <v>395</v>
      </c>
      <c r="I1386">
        <v>-359</v>
      </c>
      <c r="J1386" t="s">
        <v>14</v>
      </c>
    </row>
    <row r="1387" spans="2:10" x14ac:dyDescent="0.45">
      <c r="B1387" t="s">
        <v>107</v>
      </c>
      <c r="C1387">
        <v>400</v>
      </c>
      <c r="D1387" t="s">
        <v>73</v>
      </c>
      <c r="E1387" s="4">
        <v>45823</v>
      </c>
      <c r="F1387" t="s">
        <v>42</v>
      </c>
      <c r="G1387" t="s">
        <v>105</v>
      </c>
      <c r="H1387" t="s">
        <v>396</v>
      </c>
      <c r="I1387">
        <v>460</v>
      </c>
      <c r="J1387" t="s">
        <v>14</v>
      </c>
    </row>
    <row r="1388" spans="2:10" x14ac:dyDescent="0.45">
      <c r="B1388" t="s">
        <v>21</v>
      </c>
      <c r="C1388">
        <v>800</v>
      </c>
      <c r="E1388" s="4">
        <v>45823</v>
      </c>
      <c r="F1388" t="s">
        <v>45</v>
      </c>
      <c r="G1388" t="s">
        <v>105</v>
      </c>
      <c r="H1388" t="s">
        <v>396</v>
      </c>
      <c r="I1388">
        <v>-460</v>
      </c>
      <c r="J1388" t="s">
        <v>14</v>
      </c>
    </row>
    <row r="1389" spans="2:10" x14ac:dyDescent="0.45">
      <c r="B1389" t="s">
        <v>329</v>
      </c>
      <c r="C1389">
        <v>480</v>
      </c>
      <c r="D1389" t="s">
        <v>35</v>
      </c>
      <c r="E1389" s="4">
        <v>45823</v>
      </c>
      <c r="F1389" t="s">
        <v>42</v>
      </c>
      <c r="G1389" t="s">
        <v>96</v>
      </c>
      <c r="H1389" t="s">
        <v>397</v>
      </c>
      <c r="I1389">
        <v>390</v>
      </c>
      <c r="J1389" t="s">
        <v>14</v>
      </c>
    </row>
    <row r="1390" spans="2:10" x14ac:dyDescent="0.45">
      <c r="B1390" t="s">
        <v>26</v>
      </c>
      <c r="C1390">
        <v>820</v>
      </c>
      <c r="E1390" s="4">
        <v>45823</v>
      </c>
      <c r="F1390" t="s">
        <v>42</v>
      </c>
      <c r="G1390" t="s">
        <v>96</v>
      </c>
      <c r="H1390" t="s">
        <v>397</v>
      </c>
      <c r="I1390">
        <v>78</v>
      </c>
      <c r="J1390" t="s">
        <v>14</v>
      </c>
    </row>
    <row r="1391" spans="2:10" x14ac:dyDescent="0.45">
      <c r="B1391" t="s">
        <v>21</v>
      </c>
      <c r="C1391">
        <v>800</v>
      </c>
      <c r="E1391" s="4">
        <v>45823</v>
      </c>
      <c r="F1391" t="s">
        <v>42</v>
      </c>
      <c r="G1391" t="s">
        <v>96</v>
      </c>
      <c r="H1391" t="s">
        <v>397</v>
      </c>
      <c r="I1391">
        <v>-468</v>
      </c>
      <c r="J1391" t="s">
        <v>14</v>
      </c>
    </row>
    <row r="1392" spans="2:10" x14ac:dyDescent="0.45">
      <c r="B1392" t="s">
        <v>18</v>
      </c>
      <c r="C1392">
        <v>610</v>
      </c>
      <c r="E1392" s="4">
        <v>45824</v>
      </c>
      <c r="F1392" t="s">
        <v>50</v>
      </c>
      <c r="G1392" t="s">
        <v>76</v>
      </c>
      <c r="H1392" t="s">
        <v>398</v>
      </c>
      <c r="I1392">
        <v>4699.2</v>
      </c>
      <c r="J1392" t="s">
        <v>14</v>
      </c>
    </row>
    <row r="1393" spans="2:10" x14ac:dyDescent="0.45">
      <c r="B1393" t="s">
        <v>53</v>
      </c>
      <c r="C1393">
        <v>200</v>
      </c>
      <c r="D1393" t="s">
        <v>54</v>
      </c>
      <c r="E1393" s="4">
        <v>45824</v>
      </c>
      <c r="F1393" t="s">
        <v>50</v>
      </c>
      <c r="G1393" t="s">
        <v>76</v>
      </c>
      <c r="H1393" t="s">
        <v>398</v>
      </c>
      <c r="I1393">
        <v>-3916</v>
      </c>
      <c r="J1393" t="s">
        <v>14</v>
      </c>
    </row>
    <row r="1394" spans="2:10" x14ac:dyDescent="0.45">
      <c r="B1394" t="s">
        <v>26</v>
      </c>
      <c r="C1394">
        <v>820</v>
      </c>
      <c r="E1394" s="4">
        <v>45824</v>
      </c>
      <c r="F1394" t="s">
        <v>50</v>
      </c>
      <c r="G1394" t="s">
        <v>76</v>
      </c>
      <c r="H1394" t="s">
        <v>398</v>
      </c>
      <c r="I1394">
        <v>-783.2</v>
      </c>
      <c r="J1394" t="s">
        <v>14</v>
      </c>
    </row>
    <row r="1395" spans="2:10" x14ac:dyDescent="0.45">
      <c r="B1395" t="s">
        <v>18</v>
      </c>
      <c r="C1395">
        <v>610</v>
      </c>
      <c r="E1395" s="4">
        <v>45824</v>
      </c>
      <c r="F1395" t="s">
        <v>55</v>
      </c>
      <c r="G1395" t="s">
        <v>56</v>
      </c>
      <c r="H1395" t="s">
        <v>360</v>
      </c>
      <c r="I1395">
        <v>-12381.6</v>
      </c>
      <c r="J1395" t="s">
        <v>14</v>
      </c>
    </row>
    <row r="1396" spans="2:10" x14ac:dyDescent="0.45">
      <c r="B1396" t="s">
        <v>20</v>
      </c>
      <c r="C1396">
        <v>650</v>
      </c>
      <c r="E1396" s="4">
        <v>45824</v>
      </c>
      <c r="F1396" t="s">
        <v>55</v>
      </c>
      <c r="G1396" t="s">
        <v>56</v>
      </c>
      <c r="H1396" t="s">
        <v>360</v>
      </c>
      <c r="I1396">
        <v>12381.6</v>
      </c>
      <c r="J1396" t="s">
        <v>14</v>
      </c>
    </row>
    <row r="1397" spans="2:10" x14ac:dyDescent="0.45">
      <c r="B1397" t="s">
        <v>41</v>
      </c>
      <c r="C1397">
        <v>429</v>
      </c>
      <c r="D1397" t="s">
        <v>73</v>
      </c>
      <c r="E1397" s="4">
        <v>45825</v>
      </c>
      <c r="F1397" t="s">
        <v>42</v>
      </c>
      <c r="G1397" t="s">
        <v>74</v>
      </c>
      <c r="H1397" t="s">
        <v>399</v>
      </c>
      <c r="I1397">
        <v>148</v>
      </c>
      <c r="J1397" t="s">
        <v>14</v>
      </c>
    </row>
    <row r="1398" spans="2:10" x14ac:dyDescent="0.45">
      <c r="B1398" t="s">
        <v>26</v>
      </c>
      <c r="C1398">
        <v>820</v>
      </c>
      <c r="E1398" s="4">
        <v>45825</v>
      </c>
      <c r="F1398" t="s">
        <v>42</v>
      </c>
      <c r="G1398" t="s">
        <v>49</v>
      </c>
      <c r="H1398" t="s">
        <v>399</v>
      </c>
      <c r="I1398">
        <v>29.6</v>
      </c>
      <c r="J1398" t="s">
        <v>14</v>
      </c>
    </row>
    <row r="1399" spans="2:10" x14ac:dyDescent="0.45">
      <c r="B1399" t="s">
        <v>21</v>
      </c>
      <c r="C1399">
        <v>800</v>
      </c>
      <c r="E1399" s="4">
        <v>45825</v>
      </c>
      <c r="F1399" t="s">
        <v>45</v>
      </c>
      <c r="G1399" t="s">
        <v>49</v>
      </c>
      <c r="H1399" t="s">
        <v>399</v>
      </c>
      <c r="I1399">
        <v>-177.6</v>
      </c>
      <c r="J1399" t="s">
        <v>14</v>
      </c>
    </row>
    <row r="1400" spans="2:10" x14ac:dyDescent="0.45">
      <c r="B1400" t="s">
        <v>18</v>
      </c>
      <c r="C1400">
        <v>610</v>
      </c>
      <c r="E1400" s="4">
        <v>45827</v>
      </c>
      <c r="F1400" t="s">
        <v>50</v>
      </c>
      <c r="G1400" t="s">
        <v>66</v>
      </c>
      <c r="H1400" t="s">
        <v>400</v>
      </c>
      <c r="I1400">
        <v>6242.4</v>
      </c>
      <c r="J1400" t="s">
        <v>14</v>
      </c>
    </row>
    <row r="1401" spans="2:10" x14ac:dyDescent="0.45">
      <c r="B1401" t="s">
        <v>18</v>
      </c>
      <c r="C1401">
        <v>610</v>
      </c>
      <c r="E1401" s="4">
        <v>45827</v>
      </c>
      <c r="F1401" t="s">
        <v>50</v>
      </c>
      <c r="G1401" t="s">
        <v>64</v>
      </c>
      <c r="H1401" t="s">
        <v>401</v>
      </c>
      <c r="I1401">
        <v>11112</v>
      </c>
      <c r="J1401" t="s">
        <v>14</v>
      </c>
    </row>
    <row r="1402" spans="2:10" x14ac:dyDescent="0.45">
      <c r="B1402" t="s">
        <v>53</v>
      </c>
      <c r="C1402">
        <v>200</v>
      </c>
      <c r="D1402" t="s">
        <v>54</v>
      </c>
      <c r="E1402" s="4">
        <v>45827</v>
      </c>
      <c r="F1402" t="s">
        <v>50</v>
      </c>
      <c r="G1402" t="s">
        <v>66</v>
      </c>
      <c r="H1402" t="s">
        <v>400</v>
      </c>
      <c r="I1402">
        <v>-5202</v>
      </c>
      <c r="J1402" t="s">
        <v>14</v>
      </c>
    </row>
    <row r="1403" spans="2:10" x14ac:dyDescent="0.45">
      <c r="B1403" t="s">
        <v>53</v>
      </c>
      <c r="C1403">
        <v>200</v>
      </c>
      <c r="D1403" t="s">
        <v>54</v>
      </c>
      <c r="E1403" s="4">
        <v>45827</v>
      </c>
      <c r="F1403" t="s">
        <v>50</v>
      </c>
      <c r="G1403" t="s">
        <v>64</v>
      </c>
      <c r="H1403" t="s">
        <v>401</v>
      </c>
      <c r="I1403">
        <v>-9260</v>
      </c>
      <c r="J1403" t="s">
        <v>14</v>
      </c>
    </row>
    <row r="1404" spans="2:10" x14ac:dyDescent="0.45">
      <c r="B1404" t="s">
        <v>26</v>
      </c>
      <c r="C1404">
        <v>820</v>
      </c>
      <c r="E1404" s="4">
        <v>45827</v>
      </c>
      <c r="F1404" t="s">
        <v>50</v>
      </c>
      <c r="G1404" t="s">
        <v>66</v>
      </c>
      <c r="H1404" t="s">
        <v>400</v>
      </c>
      <c r="I1404">
        <v>-1040.4000000000001</v>
      </c>
      <c r="J1404" t="s">
        <v>14</v>
      </c>
    </row>
    <row r="1405" spans="2:10" x14ac:dyDescent="0.45">
      <c r="B1405" t="s">
        <v>26</v>
      </c>
      <c r="C1405">
        <v>820</v>
      </c>
      <c r="E1405" s="4">
        <v>45827</v>
      </c>
      <c r="F1405" t="s">
        <v>50</v>
      </c>
      <c r="G1405" t="s">
        <v>64</v>
      </c>
      <c r="H1405" t="s">
        <v>401</v>
      </c>
      <c r="I1405">
        <v>-1852</v>
      </c>
      <c r="J1405" t="s">
        <v>14</v>
      </c>
    </row>
    <row r="1406" spans="2:10" x14ac:dyDescent="0.45">
      <c r="B1406" t="s">
        <v>18</v>
      </c>
      <c r="C1406">
        <v>610</v>
      </c>
      <c r="E1406" s="4">
        <v>45827</v>
      </c>
      <c r="F1406" t="s">
        <v>55</v>
      </c>
      <c r="G1406" t="s">
        <v>64</v>
      </c>
      <c r="H1406" t="s">
        <v>355</v>
      </c>
      <c r="I1406">
        <v>-8244</v>
      </c>
      <c r="J1406" t="s">
        <v>14</v>
      </c>
    </row>
    <row r="1407" spans="2:10" x14ac:dyDescent="0.45">
      <c r="B1407" t="s">
        <v>20</v>
      </c>
      <c r="C1407">
        <v>650</v>
      </c>
      <c r="E1407" s="4">
        <v>45827</v>
      </c>
      <c r="F1407" t="s">
        <v>55</v>
      </c>
      <c r="G1407" t="s">
        <v>64</v>
      </c>
      <c r="H1407" t="s">
        <v>355</v>
      </c>
      <c r="I1407">
        <v>8244</v>
      </c>
      <c r="J1407" t="s">
        <v>14</v>
      </c>
    </row>
    <row r="1408" spans="2:10" x14ac:dyDescent="0.45">
      <c r="B1408" t="s">
        <v>23</v>
      </c>
      <c r="C1408">
        <v>858</v>
      </c>
      <c r="E1408" s="4">
        <v>45827</v>
      </c>
      <c r="F1408" t="s">
        <v>116</v>
      </c>
      <c r="G1408" t="s">
        <v>116</v>
      </c>
      <c r="H1408" t="s">
        <v>373</v>
      </c>
      <c r="I1408">
        <v>715.55</v>
      </c>
      <c r="J1408" t="s">
        <v>14</v>
      </c>
    </row>
    <row r="1409" spans="2:10" x14ac:dyDescent="0.45">
      <c r="B1409" t="s">
        <v>20</v>
      </c>
      <c r="C1409">
        <v>650</v>
      </c>
      <c r="E1409" s="4">
        <v>45827</v>
      </c>
      <c r="F1409" t="s">
        <v>116</v>
      </c>
      <c r="G1409" t="s">
        <v>116</v>
      </c>
      <c r="H1409" t="s">
        <v>373</v>
      </c>
      <c r="I1409">
        <v>-715.55</v>
      </c>
      <c r="J1409" t="s">
        <v>14</v>
      </c>
    </row>
    <row r="1410" spans="2:10" x14ac:dyDescent="0.45">
      <c r="B1410" t="s">
        <v>23</v>
      </c>
      <c r="C1410">
        <v>858</v>
      </c>
      <c r="E1410" s="4">
        <v>45827</v>
      </c>
      <c r="F1410" t="s">
        <v>116</v>
      </c>
      <c r="G1410" t="s">
        <v>116</v>
      </c>
      <c r="H1410" t="s">
        <v>373</v>
      </c>
      <c r="I1410">
        <v>465.05</v>
      </c>
      <c r="J1410" t="s">
        <v>14</v>
      </c>
    </row>
    <row r="1411" spans="2:10" x14ac:dyDescent="0.45">
      <c r="B1411" t="s">
        <v>20</v>
      </c>
      <c r="C1411">
        <v>650</v>
      </c>
      <c r="E1411" s="4">
        <v>45827</v>
      </c>
      <c r="F1411" t="s">
        <v>116</v>
      </c>
      <c r="G1411" t="s">
        <v>116</v>
      </c>
      <c r="H1411" t="s">
        <v>373</v>
      </c>
      <c r="I1411">
        <v>-465.05</v>
      </c>
      <c r="J1411" t="s">
        <v>14</v>
      </c>
    </row>
    <row r="1412" spans="2:10" x14ac:dyDescent="0.45">
      <c r="B1412" t="s">
        <v>23</v>
      </c>
      <c r="C1412">
        <v>858</v>
      </c>
      <c r="E1412" s="4">
        <v>45827</v>
      </c>
      <c r="F1412" t="s">
        <v>116</v>
      </c>
      <c r="G1412" t="s">
        <v>116</v>
      </c>
      <c r="H1412" t="s">
        <v>373</v>
      </c>
      <c r="I1412">
        <v>256.14999999999998</v>
      </c>
      <c r="J1412" t="s">
        <v>14</v>
      </c>
    </row>
    <row r="1413" spans="2:10" x14ac:dyDescent="0.45">
      <c r="B1413" t="s">
        <v>20</v>
      </c>
      <c r="C1413">
        <v>650</v>
      </c>
      <c r="E1413" s="4">
        <v>45827</v>
      </c>
      <c r="F1413" t="s">
        <v>116</v>
      </c>
      <c r="G1413" t="s">
        <v>116</v>
      </c>
      <c r="H1413" t="s">
        <v>373</v>
      </c>
      <c r="I1413">
        <v>-256.14999999999998</v>
      </c>
      <c r="J1413" t="s">
        <v>14</v>
      </c>
    </row>
    <row r="1414" spans="2:10" x14ac:dyDescent="0.45">
      <c r="B1414" t="s">
        <v>23</v>
      </c>
      <c r="C1414">
        <v>858</v>
      </c>
      <c r="E1414" s="4">
        <v>45827</v>
      </c>
      <c r="F1414" t="s">
        <v>116</v>
      </c>
      <c r="G1414" t="s">
        <v>116</v>
      </c>
      <c r="H1414" t="s">
        <v>373</v>
      </c>
      <c r="I1414">
        <v>134.55000000000001</v>
      </c>
      <c r="J1414" t="s">
        <v>14</v>
      </c>
    </row>
    <row r="1415" spans="2:10" x14ac:dyDescent="0.45">
      <c r="B1415" t="s">
        <v>20</v>
      </c>
      <c r="C1415">
        <v>650</v>
      </c>
      <c r="E1415" s="4">
        <v>45827</v>
      </c>
      <c r="F1415" t="s">
        <v>116</v>
      </c>
      <c r="G1415" t="s">
        <v>116</v>
      </c>
      <c r="H1415" t="s">
        <v>373</v>
      </c>
      <c r="I1415">
        <v>-134.55000000000001</v>
      </c>
      <c r="J1415" t="s">
        <v>14</v>
      </c>
    </row>
    <row r="1416" spans="2:10" x14ac:dyDescent="0.45">
      <c r="B1416" t="s">
        <v>18</v>
      </c>
      <c r="C1416">
        <v>610</v>
      </c>
      <c r="E1416" s="4">
        <v>45828</v>
      </c>
      <c r="F1416" t="s">
        <v>50</v>
      </c>
      <c r="G1416" t="s">
        <v>56</v>
      </c>
      <c r="H1416" t="s">
        <v>402</v>
      </c>
      <c r="I1416">
        <v>12177.6</v>
      </c>
      <c r="J1416" t="s">
        <v>14</v>
      </c>
    </row>
    <row r="1417" spans="2:10" x14ac:dyDescent="0.45">
      <c r="B1417" t="s">
        <v>53</v>
      </c>
      <c r="C1417">
        <v>200</v>
      </c>
      <c r="D1417" t="s">
        <v>54</v>
      </c>
      <c r="E1417" s="4">
        <v>45828</v>
      </c>
      <c r="F1417" t="s">
        <v>50</v>
      </c>
      <c r="G1417" t="s">
        <v>56</v>
      </c>
      <c r="H1417" t="s">
        <v>402</v>
      </c>
      <c r="I1417">
        <v>-10148</v>
      </c>
      <c r="J1417" t="s">
        <v>14</v>
      </c>
    </row>
    <row r="1418" spans="2:10" x14ac:dyDescent="0.45">
      <c r="B1418" t="s">
        <v>26</v>
      </c>
      <c r="C1418">
        <v>820</v>
      </c>
      <c r="E1418" s="4">
        <v>45828</v>
      </c>
      <c r="F1418" t="s">
        <v>50</v>
      </c>
      <c r="G1418" t="s">
        <v>56</v>
      </c>
      <c r="H1418" t="s">
        <v>402</v>
      </c>
      <c r="I1418">
        <v>-2029.6</v>
      </c>
      <c r="J1418" t="s">
        <v>14</v>
      </c>
    </row>
    <row r="1419" spans="2:10" x14ac:dyDescent="0.45">
      <c r="B1419" t="s">
        <v>18</v>
      </c>
      <c r="C1419">
        <v>610</v>
      </c>
      <c r="E1419" s="4">
        <v>45828</v>
      </c>
      <c r="F1419" t="s">
        <v>55</v>
      </c>
      <c r="G1419" t="s">
        <v>94</v>
      </c>
      <c r="H1419" t="s">
        <v>356</v>
      </c>
      <c r="I1419">
        <v>-4521.6000000000004</v>
      </c>
      <c r="J1419" t="s">
        <v>14</v>
      </c>
    </row>
    <row r="1420" spans="2:10" x14ac:dyDescent="0.45">
      <c r="B1420" t="s">
        <v>20</v>
      </c>
      <c r="C1420">
        <v>650</v>
      </c>
      <c r="E1420" s="4">
        <v>45828</v>
      </c>
      <c r="F1420" t="s">
        <v>55</v>
      </c>
      <c r="G1420" t="s">
        <v>94</v>
      </c>
      <c r="H1420" t="s">
        <v>356</v>
      </c>
      <c r="I1420">
        <v>4521.6000000000004</v>
      </c>
      <c r="J1420" t="s">
        <v>14</v>
      </c>
    </row>
    <row r="1421" spans="2:10" x14ac:dyDescent="0.45">
      <c r="B1421" t="s">
        <v>41</v>
      </c>
      <c r="C1421">
        <v>429</v>
      </c>
      <c r="D1421" t="s">
        <v>31</v>
      </c>
      <c r="E1421" s="4">
        <v>45828</v>
      </c>
      <c r="F1421" t="s">
        <v>42</v>
      </c>
      <c r="G1421" t="s">
        <v>49</v>
      </c>
      <c r="H1421" t="s">
        <v>403</v>
      </c>
      <c r="I1421">
        <v>288</v>
      </c>
      <c r="J1421" t="s">
        <v>14</v>
      </c>
    </row>
    <row r="1422" spans="2:10" x14ac:dyDescent="0.45">
      <c r="B1422" t="s">
        <v>26</v>
      </c>
      <c r="C1422">
        <v>820</v>
      </c>
      <c r="E1422" s="4">
        <v>45828</v>
      </c>
      <c r="F1422" t="s">
        <v>42</v>
      </c>
      <c r="G1422" t="s">
        <v>49</v>
      </c>
      <c r="H1422" t="s">
        <v>403</v>
      </c>
      <c r="I1422">
        <v>57.6</v>
      </c>
      <c r="J1422" t="s">
        <v>14</v>
      </c>
    </row>
    <row r="1423" spans="2:10" x14ac:dyDescent="0.45">
      <c r="B1423" t="s">
        <v>21</v>
      </c>
      <c r="C1423">
        <v>800</v>
      </c>
      <c r="E1423" s="4">
        <v>45828</v>
      </c>
      <c r="F1423" t="s">
        <v>45</v>
      </c>
      <c r="G1423" t="s">
        <v>49</v>
      </c>
      <c r="H1423" t="s">
        <v>403</v>
      </c>
      <c r="I1423">
        <v>-345.6</v>
      </c>
      <c r="J1423" t="s">
        <v>14</v>
      </c>
    </row>
    <row r="1424" spans="2:10" x14ac:dyDescent="0.45">
      <c r="B1424" t="s">
        <v>18</v>
      </c>
      <c r="C1424">
        <v>610</v>
      </c>
      <c r="E1424" s="4">
        <v>45829</v>
      </c>
      <c r="F1424" t="s">
        <v>50</v>
      </c>
      <c r="G1424" t="s">
        <v>85</v>
      </c>
      <c r="H1424" t="s">
        <v>404</v>
      </c>
      <c r="I1424">
        <v>3888</v>
      </c>
      <c r="J1424" t="s">
        <v>14</v>
      </c>
    </row>
    <row r="1425" spans="2:10" x14ac:dyDescent="0.45">
      <c r="B1425" t="s">
        <v>53</v>
      </c>
      <c r="C1425">
        <v>200</v>
      </c>
      <c r="D1425" t="s">
        <v>54</v>
      </c>
      <c r="E1425" s="4">
        <v>45829</v>
      </c>
      <c r="F1425" t="s">
        <v>50</v>
      </c>
      <c r="G1425" t="s">
        <v>85</v>
      </c>
      <c r="H1425" t="s">
        <v>404</v>
      </c>
      <c r="I1425">
        <v>-3240</v>
      </c>
      <c r="J1425" t="s">
        <v>14</v>
      </c>
    </row>
    <row r="1426" spans="2:10" x14ac:dyDescent="0.45">
      <c r="B1426" t="s">
        <v>26</v>
      </c>
      <c r="C1426">
        <v>820</v>
      </c>
      <c r="E1426" s="4">
        <v>45829</v>
      </c>
      <c r="F1426" t="s">
        <v>50</v>
      </c>
      <c r="G1426" t="s">
        <v>85</v>
      </c>
      <c r="H1426" t="s">
        <v>404</v>
      </c>
      <c r="I1426">
        <v>-648</v>
      </c>
      <c r="J1426" t="s">
        <v>14</v>
      </c>
    </row>
    <row r="1427" spans="2:10" x14ac:dyDescent="0.45">
      <c r="B1427" t="s">
        <v>18</v>
      </c>
      <c r="C1427">
        <v>610</v>
      </c>
      <c r="E1427" s="4">
        <v>45830</v>
      </c>
      <c r="F1427" t="s">
        <v>55</v>
      </c>
      <c r="G1427" t="s">
        <v>66</v>
      </c>
      <c r="H1427" t="s">
        <v>365</v>
      </c>
      <c r="I1427">
        <v>-5179.2</v>
      </c>
      <c r="J1427" t="s">
        <v>14</v>
      </c>
    </row>
    <row r="1428" spans="2:10" x14ac:dyDescent="0.45">
      <c r="B1428" t="s">
        <v>20</v>
      </c>
      <c r="C1428">
        <v>650</v>
      </c>
      <c r="E1428" s="4">
        <v>45830</v>
      </c>
      <c r="F1428" t="s">
        <v>55</v>
      </c>
      <c r="G1428" t="s">
        <v>66</v>
      </c>
      <c r="H1428" t="s">
        <v>365</v>
      </c>
      <c r="I1428">
        <v>5179.2</v>
      </c>
      <c r="J1428" t="s">
        <v>14</v>
      </c>
    </row>
    <row r="1429" spans="2:10" x14ac:dyDescent="0.45">
      <c r="B1429" t="s">
        <v>24</v>
      </c>
      <c r="C1429">
        <v>825</v>
      </c>
      <c r="E1429" s="4">
        <v>45830</v>
      </c>
      <c r="F1429" t="s">
        <v>116</v>
      </c>
      <c r="G1429" t="s">
        <v>116</v>
      </c>
      <c r="H1429" t="s">
        <v>373</v>
      </c>
      <c r="I1429">
        <v>3723.9</v>
      </c>
      <c r="J1429" t="s">
        <v>14</v>
      </c>
    </row>
    <row r="1430" spans="2:10" x14ac:dyDescent="0.45">
      <c r="B1430" t="s">
        <v>20</v>
      </c>
      <c r="C1430">
        <v>650</v>
      </c>
      <c r="E1430" s="4">
        <v>45830</v>
      </c>
      <c r="F1430" t="s">
        <v>116</v>
      </c>
      <c r="G1430" t="s">
        <v>125</v>
      </c>
      <c r="H1430" t="s">
        <v>373</v>
      </c>
      <c r="I1430">
        <v>-3723.9</v>
      </c>
      <c r="J1430" t="s">
        <v>14</v>
      </c>
    </row>
    <row r="1431" spans="2:10" x14ac:dyDescent="0.45">
      <c r="B1431" t="s">
        <v>24</v>
      </c>
      <c r="C1431">
        <v>825</v>
      </c>
      <c r="E1431" s="4">
        <v>45830</v>
      </c>
      <c r="F1431" t="s">
        <v>116</v>
      </c>
      <c r="G1431" t="s">
        <v>116</v>
      </c>
      <c r="H1431" t="s">
        <v>373</v>
      </c>
      <c r="I1431">
        <v>2358.2199999999998</v>
      </c>
      <c r="J1431" t="s">
        <v>14</v>
      </c>
    </row>
    <row r="1432" spans="2:10" x14ac:dyDescent="0.45">
      <c r="B1432" t="s">
        <v>20</v>
      </c>
      <c r="C1432">
        <v>650</v>
      </c>
      <c r="E1432" s="4">
        <v>45830</v>
      </c>
      <c r="F1432" t="s">
        <v>116</v>
      </c>
      <c r="G1432" t="s">
        <v>125</v>
      </c>
      <c r="H1432" t="s">
        <v>373</v>
      </c>
      <c r="I1432">
        <v>-2358.2199999999998</v>
      </c>
      <c r="J1432" t="s">
        <v>14</v>
      </c>
    </row>
    <row r="1433" spans="2:10" x14ac:dyDescent="0.45">
      <c r="B1433" t="s">
        <v>24</v>
      </c>
      <c r="C1433">
        <v>825</v>
      </c>
      <c r="E1433" s="4">
        <v>45830</v>
      </c>
      <c r="F1433" t="s">
        <v>116</v>
      </c>
      <c r="G1433" t="s">
        <v>116</v>
      </c>
      <c r="H1433" t="s">
        <v>373</v>
      </c>
      <c r="I1433">
        <v>1311.17</v>
      </c>
      <c r="J1433" t="s">
        <v>14</v>
      </c>
    </row>
    <row r="1434" spans="2:10" x14ac:dyDescent="0.45">
      <c r="B1434" t="s">
        <v>20</v>
      </c>
      <c r="C1434">
        <v>650</v>
      </c>
      <c r="E1434" s="4">
        <v>45830</v>
      </c>
      <c r="F1434" t="s">
        <v>116</v>
      </c>
      <c r="G1434" t="s">
        <v>125</v>
      </c>
      <c r="H1434" t="s">
        <v>373</v>
      </c>
      <c r="I1434">
        <v>-1311.17</v>
      </c>
      <c r="J1434" t="s">
        <v>14</v>
      </c>
    </row>
    <row r="1435" spans="2:10" x14ac:dyDescent="0.45">
      <c r="B1435" t="s">
        <v>24</v>
      </c>
      <c r="C1435">
        <v>825</v>
      </c>
      <c r="E1435" s="4">
        <v>45830</v>
      </c>
      <c r="F1435" t="s">
        <v>116</v>
      </c>
      <c r="G1435" t="s">
        <v>116</v>
      </c>
      <c r="H1435" t="s">
        <v>373</v>
      </c>
      <c r="I1435">
        <v>689.91</v>
      </c>
      <c r="J1435" t="s">
        <v>14</v>
      </c>
    </row>
    <row r="1436" spans="2:10" x14ac:dyDescent="0.45">
      <c r="B1436" t="s">
        <v>20</v>
      </c>
      <c r="C1436">
        <v>650</v>
      </c>
      <c r="E1436" s="4">
        <v>45830</v>
      </c>
      <c r="F1436" t="s">
        <v>116</v>
      </c>
      <c r="G1436" t="s">
        <v>125</v>
      </c>
      <c r="H1436" t="s">
        <v>373</v>
      </c>
      <c r="I1436">
        <v>-689.91</v>
      </c>
      <c r="J1436" t="s">
        <v>14</v>
      </c>
    </row>
    <row r="1437" spans="2:10" x14ac:dyDescent="0.45">
      <c r="B1437" t="s">
        <v>18</v>
      </c>
      <c r="C1437">
        <v>610</v>
      </c>
      <c r="E1437" s="4">
        <v>45831</v>
      </c>
      <c r="F1437" t="s">
        <v>55</v>
      </c>
      <c r="G1437" t="s">
        <v>60</v>
      </c>
      <c r="H1437" t="s">
        <v>363</v>
      </c>
      <c r="I1437">
        <v>-2344.8000000000002</v>
      </c>
      <c r="J1437" t="s">
        <v>14</v>
      </c>
    </row>
    <row r="1438" spans="2:10" x14ac:dyDescent="0.45">
      <c r="B1438" t="s">
        <v>20</v>
      </c>
      <c r="C1438">
        <v>650</v>
      </c>
      <c r="E1438" s="4">
        <v>45831</v>
      </c>
      <c r="F1438" t="s">
        <v>55</v>
      </c>
      <c r="G1438" t="s">
        <v>60</v>
      </c>
      <c r="H1438" t="s">
        <v>363</v>
      </c>
      <c r="I1438">
        <v>2344.8000000000002</v>
      </c>
      <c r="J1438" t="s">
        <v>14</v>
      </c>
    </row>
    <row r="1439" spans="2:10" x14ac:dyDescent="0.45">
      <c r="B1439" t="s">
        <v>21</v>
      </c>
      <c r="C1439">
        <v>800</v>
      </c>
      <c r="E1439" s="4">
        <v>45831</v>
      </c>
      <c r="F1439" t="s">
        <v>45</v>
      </c>
      <c r="G1439" t="s">
        <v>128</v>
      </c>
      <c r="H1439" t="s">
        <v>357</v>
      </c>
      <c r="I1439">
        <v>384</v>
      </c>
      <c r="J1439" t="s">
        <v>14</v>
      </c>
    </row>
    <row r="1440" spans="2:10" x14ac:dyDescent="0.45">
      <c r="B1440" t="s">
        <v>20</v>
      </c>
      <c r="C1440">
        <v>650</v>
      </c>
      <c r="E1440" s="4">
        <v>45831</v>
      </c>
      <c r="F1440" t="s">
        <v>45</v>
      </c>
      <c r="G1440" t="s">
        <v>128</v>
      </c>
      <c r="H1440" t="s">
        <v>357</v>
      </c>
      <c r="I1440">
        <v>-384</v>
      </c>
      <c r="J1440" t="s">
        <v>14</v>
      </c>
    </row>
    <row r="1441" spans="2:10" x14ac:dyDescent="0.45">
      <c r="B1441" t="s">
        <v>99</v>
      </c>
      <c r="C1441">
        <v>473</v>
      </c>
      <c r="D1441" t="s">
        <v>35</v>
      </c>
      <c r="E1441" s="4">
        <v>45831</v>
      </c>
      <c r="F1441" t="s">
        <v>42</v>
      </c>
      <c r="G1441" t="s">
        <v>100</v>
      </c>
      <c r="H1441" t="s">
        <v>405</v>
      </c>
      <c r="I1441">
        <v>208</v>
      </c>
      <c r="J1441" t="s">
        <v>14</v>
      </c>
    </row>
    <row r="1442" spans="2:10" x14ac:dyDescent="0.45">
      <c r="B1442" t="s">
        <v>26</v>
      </c>
      <c r="C1442">
        <v>820</v>
      </c>
      <c r="E1442" s="4">
        <v>45831</v>
      </c>
      <c r="F1442" t="s">
        <v>42</v>
      </c>
      <c r="G1442" t="s">
        <v>100</v>
      </c>
      <c r="H1442" t="s">
        <v>405</v>
      </c>
      <c r="I1442">
        <v>41.6</v>
      </c>
      <c r="J1442" t="s">
        <v>14</v>
      </c>
    </row>
    <row r="1443" spans="2:10" x14ac:dyDescent="0.45">
      <c r="B1443" t="s">
        <v>21</v>
      </c>
      <c r="C1443">
        <v>800</v>
      </c>
      <c r="E1443" s="4">
        <v>45831</v>
      </c>
      <c r="F1443" t="s">
        <v>45</v>
      </c>
      <c r="G1443" t="s">
        <v>100</v>
      </c>
      <c r="H1443" t="s">
        <v>405</v>
      </c>
      <c r="I1443">
        <v>-249.6</v>
      </c>
      <c r="J1443" t="s">
        <v>14</v>
      </c>
    </row>
    <row r="1444" spans="2:10" x14ac:dyDescent="0.45">
      <c r="B1444" t="s">
        <v>21</v>
      </c>
      <c r="C1444">
        <v>800</v>
      </c>
      <c r="E1444" s="4">
        <v>45831</v>
      </c>
      <c r="F1444" t="s">
        <v>45</v>
      </c>
      <c r="G1444" t="s">
        <v>49</v>
      </c>
      <c r="H1444" t="s">
        <v>358</v>
      </c>
      <c r="I1444">
        <v>120</v>
      </c>
      <c r="J1444" t="s">
        <v>14</v>
      </c>
    </row>
    <row r="1445" spans="2:10" x14ac:dyDescent="0.45">
      <c r="B1445" t="s">
        <v>20</v>
      </c>
      <c r="C1445">
        <v>650</v>
      </c>
      <c r="E1445" s="4">
        <v>45831</v>
      </c>
      <c r="F1445" t="s">
        <v>45</v>
      </c>
      <c r="G1445" t="s">
        <v>49</v>
      </c>
      <c r="H1445" t="s">
        <v>358</v>
      </c>
      <c r="I1445">
        <v>-120</v>
      </c>
      <c r="J1445" t="s">
        <v>14</v>
      </c>
    </row>
    <row r="1446" spans="2:10" x14ac:dyDescent="0.45">
      <c r="B1446" t="s">
        <v>18</v>
      </c>
      <c r="C1446">
        <v>610</v>
      </c>
      <c r="E1446" s="4">
        <v>45832</v>
      </c>
      <c r="F1446" t="s">
        <v>50</v>
      </c>
      <c r="G1446" t="s">
        <v>60</v>
      </c>
      <c r="H1446" t="s">
        <v>406</v>
      </c>
      <c r="I1446">
        <v>2368.8000000000002</v>
      </c>
      <c r="J1446" t="s">
        <v>14</v>
      </c>
    </row>
    <row r="1447" spans="2:10" x14ac:dyDescent="0.45">
      <c r="B1447" t="s">
        <v>18</v>
      </c>
      <c r="C1447">
        <v>610</v>
      </c>
      <c r="E1447" s="4">
        <v>45832</v>
      </c>
      <c r="F1447" t="s">
        <v>50</v>
      </c>
      <c r="G1447" t="s">
        <v>78</v>
      </c>
      <c r="H1447" t="s">
        <v>407</v>
      </c>
      <c r="I1447">
        <v>12163.2</v>
      </c>
      <c r="J1447" t="s">
        <v>14</v>
      </c>
    </row>
    <row r="1448" spans="2:10" x14ac:dyDescent="0.45">
      <c r="B1448" t="s">
        <v>18</v>
      </c>
      <c r="C1448">
        <v>610</v>
      </c>
      <c r="E1448" s="4">
        <v>45832</v>
      </c>
      <c r="F1448" t="s">
        <v>50</v>
      </c>
      <c r="G1448" t="s">
        <v>68</v>
      </c>
      <c r="H1448" t="s">
        <v>408</v>
      </c>
      <c r="I1448">
        <v>2241.6</v>
      </c>
      <c r="J1448" t="s">
        <v>14</v>
      </c>
    </row>
    <row r="1449" spans="2:10" x14ac:dyDescent="0.45">
      <c r="B1449" t="s">
        <v>53</v>
      </c>
      <c r="C1449">
        <v>200</v>
      </c>
      <c r="D1449" t="s">
        <v>54</v>
      </c>
      <c r="E1449" s="4">
        <v>45832</v>
      </c>
      <c r="F1449" t="s">
        <v>50</v>
      </c>
      <c r="G1449" t="s">
        <v>60</v>
      </c>
      <c r="H1449" t="s">
        <v>406</v>
      </c>
      <c r="I1449">
        <v>-1974</v>
      </c>
      <c r="J1449" t="s">
        <v>14</v>
      </c>
    </row>
    <row r="1450" spans="2:10" x14ac:dyDescent="0.45">
      <c r="B1450" t="s">
        <v>53</v>
      </c>
      <c r="C1450">
        <v>200</v>
      </c>
      <c r="D1450" t="s">
        <v>54</v>
      </c>
      <c r="E1450" s="4">
        <v>45832</v>
      </c>
      <c r="F1450" t="s">
        <v>50</v>
      </c>
      <c r="G1450" t="s">
        <v>78</v>
      </c>
      <c r="H1450" t="s">
        <v>407</v>
      </c>
      <c r="I1450">
        <v>-10136</v>
      </c>
      <c r="J1450" t="s">
        <v>14</v>
      </c>
    </row>
    <row r="1451" spans="2:10" x14ac:dyDescent="0.45">
      <c r="B1451" t="s">
        <v>53</v>
      </c>
      <c r="C1451">
        <v>200</v>
      </c>
      <c r="D1451" t="s">
        <v>54</v>
      </c>
      <c r="E1451" s="4">
        <v>45832</v>
      </c>
      <c r="F1451" t="s">
        <v>50</v>
      </c>
      <c r="G1451" t="s">
        <v>68</v>
      </c>
      <c r="H1451" t="s">
        <v>408</v>
      </c>
      <c r="I1451">
        <v>-1868</v>
      </c>
      <c r="J1451" t="s">
        <v>14</v>
      </c>
    </row>
    <row r="1452" spans="2:10" x14ac:dyDescent="0.45">
      <c r="B1452" t="s">
        <v>26</v>
      </c>
      <c r="C1452">
        <v>820</v>
      </c>
      <c r="E1452" s="4">
        <v>45832</v>
      </c>
      <c r="F1452" t="s">
        <v>50</v>
      </c>
      <c r="G1452" t="s">
        <v>60</v>
      </c>
      <c r="H1452" t="s">
        <v>406</v>
      </c>
      <c r="I1452">
        <v>-394.8</v>
      </c>
      <c r="J1452" t="s">
        <v>14</v>
      </c>
    </row>
    <row r="1453" spans="2:10" x14ac:dyDescent="0.45">
      <c r="B1453" t="s">
        <v>26</v>
      </c>
      <c r="C1453">
        <v>820</v>
      </c>
      <c r="E1453" s="4">
        <v>45832</v>
      </c>
      <c r="F1453" t="s">
        <v>50</v>
      </c>
      <c r="G1453" t="s">
        <v>78</v>
      </c>
      <c r="H1453" t="s">
        <v>407</v>
      </c>
      <c r="I1453">
        <v>-2027.2</v>
      </c>
      <c r="J1453" t="s">
        <v>14</v>
      </c>
    </row>
    <row r="1454" spans="2:10" x14ac:dyDescent="0.45">
      <c r="B1454" t="s">
        <v>26</v>
      </c>
      <c r="C1454">
        <v>820</v>
      </c>
      <c r="E1454" s="4">
        <v>45832</v>
      </c>
      <c r="F1454" t="s">
        <v>50</v>
      </c>
      <c r="G1454" t="s">
        <v>68</v>
      </c>
      <c r="H1454" t="s">
        <v>408</v>
      </c>
      <c r="I1454">
        <v>-373.6</v>
      </c>
      <c r="J1454" t="s">
        <v>14</v>
      </c>
    </row>
    <row r="1455" spans="2:10" x14ac:dyDescent="0.45">
      <c r="B1455" t="s">
        <v>18</v>
      </c>
      <c r="C1455">
        <v>610</v>
      </c>
      <c r="E1455" s="4">
        <v>45832</v>
      </c>
      <c r="F1455" t="s">
        <v>55</v>
      </c>
      <c r="G1455" t="s">
        <v>85</v>
      </c>
      <c r="H1455" t="s">
        <v>359</v>
      </c>
      <c r="I1455">
        <v>-6796.8</v>
      </c>
      <c r="J1455" t="s">
        <v>14</v>
      </c>
    </row>
    <row r="1456" spans="2:10" x14ac:dyDescent="0.45">
      <c r="B1456" t="s">
        <v>20</v>
      </c>
      <c r="C1456">
        <v>650</v>
      </c>
      <c r="E1456" s="4">
        <v>45832</v>
      </c>
      <c r="F1456" t="s">
        <v>55</v>
      </c>
      <c r="G1456" t="s">
        <v>85</v>
      </c>
      <c r="H1456" t="s">
        <v>359</v>
      </c>
      <c r="I1456">
        <v>6796.8</v>
      </c>
      <c r="J1456" t="s">
        <v>14</v>
      </c>
    </row>
    <row r="1457" spans="2:10" x14ac:dyDescent="0.45">
      <c r="B1457" t="s">
        <v>132</v>
      </c>
      <c r="C1457">
        <v>408</v>
      </c>
      <c r="D1457" t="s">
        <v>31</v>
      </c>
      <c r="E1457" s="4">
        <v>45832</v>
      </c>
      <c r="F1457" t="s">
        <v>42</v>
      </c>
      <c r="G1457" t="s">
        <v>128</v>
      </c>
      <c r="H1457" t="s">
        <v>409</v>
      </c>
      <c r="I1457">
        <v>320</v>
      </c>
      <c r="J1457" t="s">
        <v>14</v>
      </c>
    </row>
    <row r="1458" spans="2:10" x14ac:dyDescent="0.45">
      <c r="B1458" t="s">
        <v>26</v>
      </c>
      <c r="C1458">
        <v>820</v>
      </c>
      <c r="E1458" s="4">
        <v>45832</v>
      </c>
      <c r="F1458" t="s">
        <v>42</v>
      </c>
      <c r="G1458" t="s">
        <v>128</v>
      </c>
      <c r="H1458" t="s">
        <v>409</v>
      </c>
      <c r="I1458">
        <v>64</v>
      </c>
      <c r="J1458" t="s">
        <v>14</v>
      </c>
    </row>
    <row r="1459" spans="2:10" x14ac:dyDescent="0.45">
      <c r="B1459" t="s">
        <v>21</v>
      </c>
      <c r="C1459">
        <v>800</v>
      </c>
      <c r="E1459" s="4">
        <v>45832</v>
      </c>
      <c r="F1459" t="s">
        <v>45</v>
      </c>
      <c r="G1459" t="s">
        <v>128</v>
      </c>
      <c r="H1459" t="s">
        <v>409</v>
      </c>
      <c r="I1459">
        <v>-384</v>
      </c>
      <c r="J1459" t="s">
        <v>14</v>
      </c>
    </row>
    <row r="1460" spans="2:10" x14ac:dyDescent="0.45">
      <c r="B1460" t="s">
        <v>18</v>
      </c>
      <c r="C1460">
        <v>610</v>
      </c>
      <c r="E1460" s="4">
        <v>45833</v>
      </c>
      <c r="F1460" t="s">
        <v>50</v>
      </c>
      <c r="G1460" t="s">
        <v>51</v>
      </c>
      <c r="H1460" t="s">
        <v>410</v>
      </c>
      <c r="I1460">
        <v>7929.6</v>
      </c>
      <c r="J1460" t="s">
        <v>14</v>
      </c>
    </row>
    <row r="1461" spans="2:10" x14ac:dyDescent="0.45">
      <c r="B1461" t="s">
        <v>53</v>
      </c>
      <c r="C1461">
        <v>200</v>
      </c>
      <c r="D1461" t="s">
        <v>54</v>
      </c>
      <c r="E1461" s="4">
        <v>45833</v>
      </c>
      <c r="F1461" t="s">
        <v>50</v>
      </c>
      <c r="G1461" t="s">
        <v>51</v>
      </c>
      <c r="H1461" t="s">
        <v>410</v>
      </c>
      <c r="I1461">
        <v>-6608</v>
      </c>
      <c r="J1461" t="s">
        <v>14</v>
      </c>
    </row>
    <row r="1462" spans="2:10" x14ac:dyDescent="0.45">
      <c r="B1462" t="s">
        <v>26</v>
      </c>
      <c r="C1462">
        <v>820</v>
      </c>
      <c r="E1462" s="4">
        <v>45833</v>
      </c>
      <c r="F1462" t="s">
        <v>50</v>
      </c>
      <c r="G1462" t="s">
        <v>51</v>
      </c>
      <c r="H1462" t="s">
        <v>410</v>
      </c>
      <c r="I1462">
        <v>-1321.6</v>
      </c>
      <c r="J1462" t="s">
        <v>14</v>
      </c>
    </row>
    <row r="1463" spans="2:10" x14ac:dyDescent="0.45">
      <c r="B1463" t="s">
        <v>18</v>
      </c>
      <c r="C1463">
        <v>610</v>
      </c>
      <c r="E1463" s="4">
        <v>45833</v>
      </c>
      <c r="F1463" t="s">
        <v>55</v>
      </c>
      <c r="G1463" t="s">
        <v>68</v>
      </c>
      <c r="H1463" t="s">
        <v>362</v>
      </c>
      <c r="I1463">
        <v>-2892</v>
      </c>
      <c r="J1463" t="s">
        <v>14</v>
      </c>
    </row>
    <row r="1464" spans="2:10" x14ac:dyDescent="0.45">
      <c r="B1464" t="s">
        <v>20</v>
      </c>
      <c r="C1464">
        <v>650</v>
      </c>
      <c r="E1464" s="4">
        <v>45833</v>
      </c>
      <c r="F1464" t="s">
        <v>55</v>
      </c>
      <c r="G1464" t="s">
        <v>68</v>
      </c>
      <c r="H1464" t="s">
        <v>362</v>
      </c>
      <c r="I1464">
        <v>2892</v>
      </c>
      <c r="J1464" t="s">
        <v>14</v>
      </c>
    </row>
    <row r="1465" spans="2:10" x14ac:dyDescent="0.45">
      <c r="B1465" t="s">
        <v>18</v>
      </c>
      <c r="C1465">
        <v>610</v>
      </c>
      <c r="E1465" s="4">
        <v>45834</v>
      </c>
      <c r="F1465" t="s">
        <v>50</v>
      </c>
      <c r="G1465" t="s">
        <v>118</v>
      </c>
      <c r="H1465" t="s">
        <v>411</v>
      </c>
      <c r="I1465">
        <v>3352.8</v>
      </c>
      <c r="J1465" t="s">
        <v>14</v>
      </c>
    </row>
    <row r="1466" spans="2:10" x14ac:dyDescent="0.45">
      <c r="B1466" t="s">
        <v>53</v>
      </c>
      <c r="C1466">
        <v>200</v>
      </c>
      <c r="D1466" t="s">
        <v>54</v>
      </c>
      <c r="E1466" s="4">
        <v>45834</v>
      </c>
      <c r="F1466" t="s">
        <v>50</v>
      </c>
      <c r="G1466" t="s">
        <v>118</v>
      </c>
      <c r="H1466" t="s">
        <v>411</v>
      </c>
      <c r="I1466">
        <v>-2794</v>
      </c>
      <c r="J1466" t="s">
        <v>14</v>
      </c>
    </row>
    <row r="1467" spans="2:10" x14ac:dyDescent="0.45">
      <c r="B1467" t="s">
        <v>26</v>
      </c>
      <c r="C1467">
        <v>820</v>
      </c>
      <c r="E1467" s="4">
        <v>45834</v>
      </c>
      <c r="F1467" t="s">
        <v>50</v>
      </c>
      <c r="G1467" t="s">
        <v>118</v>
      </c>
      <c r="H1467" t="s">
        <v>411</v>
      </c>
      <c r="I1467">
        <v>-558.79999999999995</v>
      </c>
      <c r="J1467" t="s">
        <v>14</v>
      </c>
    </row>
    <row r="1468" spans="2:10" x14ac:dyDescent="0.45">
      <c r="B1468" t="s">
        <v>18</v>
      </c>
      <c r="C1468">
        <v>610</v>
      </c>
      <c r="E1468" s="4">
        <v>45835</v>
      </c>
      <c r="F1468" t="s">
        <v>50</v>
      </c>
      <c r="G1468" t="s">
        <v>85</v>
      </c>
      <c r="H1468" t="s">
        <v>412</v>
      </c>
      <c r="I1468">
        <v>10752</v>
      </c>
      <c r="J1468" t="s">
        <v>14</v>
      </c>
    </row>
    <row r="1469" spans="2:10" x14ac:dyDescent="0.45">
      <c r="B1469" t="s">
        <v>53</v>
      </c>
      <c r="C1469">
        <v>200</v>
      </c>
      <c r="D1469" t="s">
        <v>54</v>
      </c>
      <c r="E1469" s="4">
        <v>45835</v>
      </c>
      <c r="F1469" t="s">
        <v>50</v>
      </c>
      <c r="G1469" t="s">
        <v>85</v>
      </c>
      <c r="H1469" t="s">
        <v>412</v>
      </c>
      <c r="I1469">
        <v>-8960</v>
      </c>
      <c r="J1469" t="s">
        <v>14</v>
      </c>
    </row>
    <row r="1470" spans="2:10" x14ac:dyDescent="0.45">
      <c r="B1470" t="s">
        <v>26</v>
      </c>
      <c r="C1470">
        <v>820</v>
      </c>
      <c r="E1470" s="4">
        <v>45835</v>
      </c>
      <c r="F1470" t="s">
        <v>50</v>
      </c>
      <c r="G1470" t="s">
        <v>85</v>
      </c>
      <c r="H1470" t="s">
        <v>412</v>
      </c>
      <c r="I1470">
        <v>-1792</v>
      </c>
      <c r="J1470" t="s">
        <v>14</v>
      </c>
    </row>
    <row r="1471" spans="2:10" x14ac:dyDescent="0.45">
      <c r="B1471" t="s">
        <v>18</v>
      </c>
      <c r="C1471">
        <v>610</v>
      </c>
      <c r="E1471" s="4">
        <v>45835</v>
      </c>
      <c r="F1471" t="s">
        <v>55</v>
      </c>
      <c r="G1471" t="s">
        <v>78</v>
      </c>
      <c r="H1471" t="s">
        <v>361</v>
      </c>
      <c r="I1471">
        <v>-15340.8</v>
      </c>
      <c r="J1471" t="s">
        <v>14</v>
      </c>
    </row>
    <row r="1472" spans="2:10" x14ac:dyDescent="0.45">
      <c r="B1472" t="s">
        <v>18</v>
      </c>
      <c r="C1472">
        <v>610</v>
      </c>
      <c r="E1472" s="4">
        <v>45835</v>
      </c>
      <c r="F1472" t="s">
        <v>55</v>
      </c>
      <c r="G1472" t="s">
        <v>51</v>
      </c>
      <c r="H1472" t="s">
        <v>386</v>
      </c>
      <c r="I1472">
        <v>-7596</v>
      </c>
      <c r="J1472" t="s">
        <v>14</v>
      </c>
    </row>
    <row r="1473" spans="2:10" x14ac:dyDescent="0.45">
      <c r="B1473" t="s">
        <v>20</v>
      </c>
      <c r="C1473">
        <v>650</v>
      </c>
      <c r="E1473" s="4">
        <v>45835</v>
      </c>
      <c r="F1473" t="s">
        <v>55</v>
      </c>
      <c r="G1473" t="s">
        <v>78</v>
      </c>
      <c r="H1473" t="s">
        <v>361</v>
      </c>
      <c r="I1473">
        <v>15340.8</v>
      </c>
      <c r="J1473" t="s">
        <v>14</v>
      </c>
    </row>
    <row r="1474" spans="2:10" x14ac:dyDescent="0.45">
      <c r="B1474" t="s">
        <v>20</v>
      </c>
      <c r="C1474">
        <v>650</v>
      </c>
      <c r="E1474" s="4">
        <v>45835</v>
      </c>
      <c r="F1474" t="s">
        <v>55</v>
      </c>
      <c r="G1474" t="s">
        <v>51</v>
      </c>
      <c r="H1474" t="s">
        <v>386</v>
      </c>
      <c r="I1474">
        <v>7596</v>
      </c>
      <c r="J1474" t="s">
        <v>14</v>
      </c>
    </row>
    <row r="1475" spans="2:10" x14ac:dyDescent="0.45">
      <c r="B1475" t="s">
        <v>21</v>
      </c>
      <c r="C1475">
        <v>800</v>
      </c>
      <c r="E1475" s="4">
        <v>45835</v>
      </c>
      <c r="F1475" t="s">
        <v>45</v>
      </c>
      <c r="G1475" t="s">
        <v>49</v>
      </c>
      <c r="H1475" t="s">
        <v>364</v>
      </c>
      <c r="I1475">
        <v>333.6</v>
      </c>
      <c r="J1475" t="s">
        <v>14</v>
      </c>
    </row>
    <row r="1476" spans="2:10" x14ac:dyDescent="0.45">
      <c r="B1476" t="s">
        <v>20</v>
      </c>
      <c r="C1476">
        <v>650</v>
      </c>
      <c r="E1476" s="4">
        <v>45835</v>
      </c>
      <c r="F1476" t="s">
        <v>45</v>
      </c>
      <c r="G1476" t="s">
        <v>49</v>
      </c>
      <c r="H1476" t="s">
        <v>364</v>
      </c>
      <c r="I1476">
        <v>-333.6</v>
      </c>
      <c r="J1476" t="s">
        <v>14</v>
      </c>
    </row>
    <row r="1477" spans="2:10" x14ac:dyDescent="0.45">
      <c r="B1477" t="s">
        <v>18</v>
      </c>
      <c r="C1477">
        <v>610</v>
      </c>
      <c r="E1477" s="4">
        <v>45837</v>
      </c>
      <c r="F1477" t="s">
        <v>55</v>
      </c>
      <c r="G1477" t="s">
        <v>76</v>
      </c>
      <c r="H1477" t="s">
        <v>366</v>
      </c>
      <c r="I1477">
        <v>-3331.2</v>
      </c>
      <c r="J1477" t="s">
        <v>14</v>
      </c>
    </row>
    <row r="1478" spans="2:10" x14ac:dyDescent="0.45">
      <c r="B1478" t="s">
        <v>20</v>
      </c>
      <c r="C1478">
        <v>650</v>
      </c>
      <c r="E1478" s="4">
        <v>45837</v>
      </c>
      <c r="F1478" t="s">
        <v>55</v>
      </c>
      <c r="G1478" t="s">
        <v>76</v>
      </c>
      <c r="H1478" t="s">
        <v>366</v>
      </c>
      <c r="I1478">
        <v>3331.2</v>
      </c>
      <c r="J1478" t="s">
        <v>14</v>
      </c>
    </row>
    <row r="1479" spans="2:10" x14ac:dyDescent="0.45">
      <c r="B1479" t="s">
        <v>21</v>
      </c>
      <c r="C1479">
        <v>800</v>
      </c>
      <c r="E1479" s="4">
        <v>45837</v>
      </c>
      <c r="F1479" t="s">
        <v>45</v>
      </c>
      <c r="G1479" t="s">
        <v>43</v>
      </c>
      <c r="H1479" t="s">
        <v>367</v>
      </c>
      <c r="I1479">
        <v>127.2</v>
      </c>
      <c r="J1479" t="s">
        <v>14</v>
      </c>
    </row>
    <row r="1480" spans="2:10" x14ac:dyDescent="0.45">
      <c r="B1480" t="s">
        <v>20</v>
      </c>
      <c r="C1480">
        <v>650</v>
      </c>
      <c r="E1480" s="4">
        <v>45837</v>
      </c>
      <c r="F1480" t="s">
        <v>45</v>
      </c>
      <c r="G1480" t="s">
        <v>43</v>
      </c>
      <c r="H1480" t="s">
        <v>367</v>
      </c>
      <c r="I1480">
        <v>-127.2</v>
      </c>
      <c r="J1480" t="s">
        <v>14</v>
      </c>
    </row>
    <row r="1481" spans="2:10" x14ac:dyDescent="0.45">
      <c r="B1481" t="s">
        <v>21</v>
      </c>
      <c r="C1481">
        <v>800</v>
      </c>
      <c r="E1481" s="4">
        <v>45838</v>
      </c>
      <c r="F1481" t="s">
        <v>42</v>
      </c>
      <c r="G1481" t="s">
        <v>138</v>
      </c>
      <c r="H1481" t="s">
        <v>413</v>
      </c>
      <c r="I1481">
        <v>-38980.800000000003</v>
      </c>
      <c r="J1481" t="s">
        <v>14</v>
      </c>
    </row>
    <row r="1482" spans="2:10" x14ac:dyDescent="0.45">
      <c r="B1482" t="s">
        <v>21</v>
      </c>
      <c r="C1482">
        <v>800</v>
      </c>
      <c r="E1482" s="4">
        <v>45838</v>
      </c>
      <c r="F1482" t="s">
        <v>42</v>
      </c>
      <c r="G1482" t="s">
        <v>140</v>
      </c>
      <c r="H1482" t="s">
        <v>414</v>
      </c>
      <c r="I1482">
        <v>-16219.2</v>
      </c>
      <c r="J1482" t="s">
        <v>14</v>
      </c>
    </row>
    <row r="1483" spans="2:10" x14ac:dyDescent="0.45">
      <c r="B1483" t="s">
        <v>21</v>
      </c>
      <c r="C1483">
        <v>800</v>
      </c>
      <c r="E1483" s="4">
        <v>45838</v>
      </c>
      <c r="F1483" t="s">
        <v>42</v>
      </c>
      <c r="G1483" t="s">
        <v>142</v>
      </c>
      <c r="H1483" t="s">
        <v>415</v>
      </c>
      <c r="I1483">
        <v>-15536.4</v>
      </c>
      <c r="J1483" t="s">
        <v>14</v>
      </c>
    </row>
    <row r="1484" spans="2:10" x14ac:dyDescent="0.45">
      <c r="B1484" t="s">
        <v>26</v>
      </c>
      <c r="C1484">
        <v>820</v>
      </c>
      <c r="E1484" s="4">
        <v>45838</v>
      </c>
      <c r="F1484" t="s">
        <v>42</v>
      </c>
      <c r="G1484" t="s">
        <v>138</v>
      </c>
      <c r="H1484" t="s">
        <v>413</v>
      </c>
      <c r="I1484">
        <v>6496.8</v>
      </c>
      <c r="J1484" t="s">
        <v>14</v>
      </c>
    </row>
    <row r="1485" spans="2:10" x14ac:dyDescent="0.45">
      <c r="B1485" t="s">
        <v>26</v>
      </c>
      <c r="C1485">
        <v>820</v>
      </c>
      <c r="E1485" s="4">
        <v>45838</v>
      </c>
      <c r="F1485" t="s">
        <v>42</v>
      </c>
      <c r="G1485" t="s">
        <v>140</v>
      </c>
      <c r="H1485" t="s">
        <v>414</v>
      </c>
      <c r="I1485">
        <v>2703.2</v>
      </c>
      <c r="J1485" t="s">
        <v>14</v>
      </c>
    </row>
    <row r="1486" spans="2:10" x14ac:dyDescent="0.45">
      <c r="B1486" t="s">
        <v>26</v>
      </c>
      <c r="C1486">
        <v>820</v>
      </c>
      <c r="E1486" s="4">
        <v>45838</v>
      </c>
      <c r="F1486" t="s">
        <v>42</v>
      </c>
      <c r="G1486" t="s">
        <v>142</v>
      </c>
      <c r="H1486" t="s">
        <v>415</v>
      </c>
      <c r="I1486">
        <v>2589.4</v>
      </c>
      <c r="J1486" t="s">
        <v>14</v>
      </c>
    </row>
    <row r="1487" spans="2:10" x14ac:dyDescent="0.45">
      <c r="B1487" t="s">
        <v>144</v>
      </c>
      <c r="C1487">
        <v>310</v>
      </c>
      <c r="D1487" t="s">
        <v>145</v>
      </c>
      <c r="E1487" s="4">
        <v>45838</v>
      </c>
      <c r="F1487" t="s">
        <v>42</v>
      </c>
      <c r="G1487" t="s">
        <v>138</v>
      </c>
      <c r="H1487" t="s">
        <v>413</v>
      </c>
      <c r="I1487">
        <v>32484</v>
      </c>
      <c r="J1487" t="s">
        <v>14</v>
      </c>
    </row>
    <row r="1488" spans="2:10" x14ac:dyDescent="0.45">
      <c r="B1488" t="s">
        <v>144</v>
      </c>
      <c r="C1488">
        <v>310</v>
      </c>
      <c r="D1488" t="s">
        <v>145</v>
      </c>
      <c r="E1488" s="4">
        <v>45838</v>
      </c>
      <c r="F1488" t="s">
        <v>42</v>
      </c>
      <c r="G1488" t="s">
        <v>140</v>
      </c>
      <c r="H1488" t="s">
        <v>414</v>
      </c>
      <c r="I1488">
        <v>13516</v>
      </c>
      <c r="J1488" t="s">
        <v>14</v>
      </c>
    </row>
    <row r="1489" spans="2:10" x14ac:dyDescent="0.45">
      <c r="B1489" t="s">
        <v>144</v>
      </c>
      <c r="C1489">
        <v>310</v>
      </c>
      <c r="D1489" t="s">
        <v>145</v>
      </c>
      <c r="E1489" s="4">
        <v>45838</v>
      </c>
      <c r="F1489" t="s">
        <v>42</v>
      </c>
      <c r="G1489" t="s">
        <v>142</v>
      </c>
      <c r="H1489" t="s">
        <v>415</v>
      </c>
      <c r="I1489">
        <v>12947</v>
      </c>
      <c r="J1489" t="s">
        <v>14</v>
      </c>
    </row>
    <row r="1490" spans="2:10" x14ac:dyDescent="0.45">
      <c r="B1490" t="s">
        <v>18</v>
      </c>
      <c r="C1490">
        <v>610</v>
      </c>
      <c r="E1490" s="4">
        <v>45838</v>
      </c>
      <c r="F1490" t="s">
        <v>55</v>
      </c>
      <c r="G1490" t="s">
        <v>58</v>
      </c>
      <c r="H1490" t="s">
        <v>383</v>
      </c>
      <c r="I1490">
        <v>-12820.8</v>
      </c>
      <c r="J1490" t="s">
        <v>14</v>
      </c>
    </row>
    <row r="1491" spans="2:10" x14ac:dyDescent="0.45">
      <c r="B1491" t="s">
        <v>20</v>
      </c>
      <c r="C1491">
        <v>650</v>
      </c>
      <c r="E1491" s="4">
        <v>45838</v>
      </c>
      <c r="F1491" t="s">
        <v>55</v>
      </c>
      <c r="G1491" t="s">
        <v>58</v>
      </c>
      <c r="H1491" t="s">
        <v>383</v>
      </c>
      <c r="I1491">
        <v>12820.8</v>
      </c>
      <c r="J1491" t="s">
        <v>14</v>
      </c>
    </row>
    <row r="1492" spans="2:10" x14ac:dyDescent="0.45">
      <c r="B1492" t="s">
        <v>21</v>
      </c>
      <c r="C1492">
        <v>800</v>
      </c>
      <c r="E1492" s="4">
        <v>45838</v>
      </c>
      <c r="F1492" t="s">
        <v>45</v>
      </c>
      <c r="G1492" t="s">
        <v>138</v>
      </c>
      <c r="H1492" t="s">
        <v>368</v>
      </c>
      <c r="I1492">
        <v>39484.800000000003</v>
      </c>
      <c r="J1492" t="s">
        <v>14</v>
      </c>
    </row>
    <row r="1493" spans="2:10" x14ac:dyDescent="0.45">
      <c r="B1493" t="s">
        <v>21</v>
      </c>
      <c r="C1493">
        <v>800</v>
      </c>
      <c r="E1493" s="4">
        <v>45838</v>
      </c>
      <c r="F1493" t="s">
        <v>45</v>
      </c>
      <c r="G1493" t="s">
        <v>142</v>
      </c>
      <c r="H1493" t="s">
        <v>369</v>
      </c>
      <c r="I1493">
        <v>14905.2</v>
      </c>
      <c r="J1493" t="s">
        <v>14</v>
      </c>
    </row>
    <row r="1494" spans="2:10" x14ac:dyDescent="0.45">
      <c r="B1494" t="s">
        <v>21</v>
      </c>
      <c r="C1494">
        <v>800</v>
      </c>
      <c r="E1494" s="4">
        <v>45838</v>
      </c>
      <c r="F1494" t="s">
        <v>45</v>
      </c>
      <c r="G1494" t="s">
        <v>140</v>
      </c>
      <c r="H1494" t="s">
        <v>370</v>
      </c>
      <c r="I1494">
        <v>16994.400000000001</v>
      </c>
      <c r="J1494" t="s">
        <v>14</v>
      </c>
    </row>
    <row r="1495" spans="2:10" x14ac:dyDescent="0.45">
      <c r="B1495" t="s">
        <v>20</v>
      </c>
      <c r="C1495">
        <v>650</v>
      </c>
      <c r="E1495" s="4">
        <v>45838</v>
      </c>
      <c r="F1495" t="s">
        <v>45</v>
      </c>
      <c r="G1495" t="s">
        <v>138</v>
      </c>
      <c r="H1495" t="s">
        <v>368</v>
      </c>
      <c r="I1495">
        <v>-39484.800000000003</v>
      </c>
      <c r="J1495" t="s">
        <v>14</v>
      </c>
    </row>
    <row r="1496" spans="2:10" x14ac:dyDescent="0.45">
      <c r="B1496" t="s">
        <v>20</v>
      </c>
      <c r="C1496">
        <v>650</v>
      </c>
      <c r="E1496" s="4">
        <v>45838</v>
      </c>
      <c r="F1496" t="s">
        <v>45</v>
      </c>
      <c r="G1496" t="s">
        <v>142</v>
      </c>
      <c r="H1496" t="s">
        <v>369</v>
      </c>
      <c r="I1496">
        <v>-14905.2</v>
      </c>
      <c r="J1496" t="s">
        <v>14</v>
      </c>
    </row>
    <row r="1497" spans="2:10" x14ac:dyDescent="0.45">
      <c r="B1497" t="s">
        <v>20</v>
      </c>
      <c r="C1497">
        <v>650</v>
      </c>
      <c r="E1497" s="4">
        <v>45838</v>
      </c>
      <c r="F1497" t="s">
        <v>45</v>
      </c>
      <c r="G1497" t="s">
        <v>140</v>
      </c>
      <c r="H1497" t="s">
        <v>370</v>
      </c>
      <c r="I1497">
        <v>-16994.400000000001</v>
      </c>
      <c r="J1497" t="s">
        <v>14</v>
      </c>
    </row>
    <row r="1498" spans="2:10" x14ac:dyDescent="0.45">
      <c r="B1498" t="s">
        <v>132</v>
      </c>
      <c r="C1498">
        <v>408</v>
      </c>
      <c r="D1498" t="s">
        <v>35</v>
      </c>
      <c r="E1498" s="4">
        <v>45838</v>
      </c>
      <c r="F1498" t="s">
        <v>42</v>
      </c>
      <c r="G1498" t="s">
        <v>150</v>
      </c>
      <c r="H1498" t="s">
        <v>416</v>
      </c>
      <c r="I1498">
        <v>350</v>
      </c>
      <c r="J1498" t="s">
        <v>14</v>
      </c>
    </row>
    <row r="1499" spans="2:10" x14ac:dyDescent="0.45">
      <c r="B1499" t="s">
        <v>26</v>
      </c>
      <c r="C1499">
        <v>820</v>
      </c>
      <c r="E1499" s="4">
        <v>45838</v>
      </c>
      <c r="F1499" t="s">
        <v>42</v>
      </c>
      <c r="G1499" t="s">
        <v>150</v>
      </c>
      <c r="H1499" t="s">
        <v>416</v>
      </c>
      <c r="I1499">
        <v>70</v>
      </c>
      <c r="J1499" t="s">
        <v>14</v>
      </c>
    </row>
    <row r="1500" spans="2:10" x14ac:dyDescent="0.45">
      <c r="B1500" t="s">
        <v>21</v>
      </c>
      <c r="C1500">
        <v>800</v>
      </c>
      <c r="E1500" s="4">
        <v>45838</v>
      </c>
      <c r="F1500" t="s">
        <v>45</v>
      </c>
      <c r="G1500" t="s">
        <v>150</v>
      </c>
      <c r="H1500" t="s">
        <v>416</v>
      </c>
      <c r="I1500">
        <v>-420</v>
      </c>
      <c r="J1500" t="s">
        <v>14</v>
      </c>
    </row>
    <row r="1501" spans="2:10" x14ac:dyDescent="0.45">
      <c r="B1501" t="s">
        <v>21</v>
      </c>
      <c r="C1501">
        <v>800</v>
      </c>
      <c r="E1501" s="4">
        <v>45838</v>
      </c>
      <c r="F1501" t="s">
        <v>45</v>
      </c>
      <c r="G1501" t="s">
        <v>150</v>
      </c>
      <c r="H1501" t="s">
        <v>371</v>
      </c>
      <c r="I1501">
        <v>420</v>
      </c>
      <c r="J1501" t="s">
        <v>14</v>
      </c>
    </row>
    <row r="1502" spans="2:10" x14ac:dyDescent="0.45">
      <c r="B1502" t="s">
        <v>20</v>
      </c>
      <c r="C1502">
        <v>650</v>
      </c>
      <c r="E1502" s="4">
        <v>45838</v>
      </c>
      <c r="F1502" t="s">
        <v>45</v>
      </c>
      <c r="G1502" t="s">
        <v>150</v>
      </c>
      <c r="H1502" t="s">
        <v>371</v>
      </c>
      <c r="I1502">
        <v>-420</v>
      </c>
      <c r="J1502" t="s">
        <v>14</v>
      </c>
    </row>
    <row r="1503" spans="2:10" x14ac:dyDescent="0.45">
      <c r="B1503" t="s">
        <v>70</v>
      </c>
      <c r="C1503">
        <v>425</v>
      </c>
      <c r="D1503" t="s">
        <v>35</v>
      </c>
      <c r="E1503" s="4">
        <v>45838</v>
      </c>
      <c r="F1503" t="s">
        <v>42</v>
      </c>
      <c r="G1503" t="s">
        <v>153</v>
      </c>
      <c r="H1503" t="s">
        <v>417</v>
      </c>
      <c r="I1503">
        <v>42</v>
      </c>
      <c r="J1503" t="s">
        <v>14</v>
      </c>
    </row>
    <row r="1504" spans="2:10" x14ac:dyDescent="0.45">
      <c r="B1504" t="s">
        <v>21</v>
      </c>
      <c r="C1504">
        <v>800</v>
      </c>
      <c r="E1504" s="4">
        <v>45838</v>
      </c>
      <c r="F1504" t="s">
        <v>45</v>
      </c>
      <c r="G1504" t="s">
        <v>153</v>
      </c>
      <c r="H1504" t="s">
        <v>417</v>
      </c>
      <c r="I1504">
        <v>-42</v>
      </c>
      <c r="J1504" t="s">
        <v>14</v>
      </c>
    </row>
    <row r="1505" spans="2:10" x14ac:dyDescent="0.45">
      <c r="B1505" t="s">
        <v>21</v>
      </c>
      <c r="C1505">
        <v>800</v>
      </c>
      <c r="E1505" s="4">
        <v>45838</v>
      </c>
      <c r="F1505" t="s">
        <v>45</v>
      </c>
      <c r="G1505" t="s">
        <v>153</v>
      </c>
      <c r="H1505" t="s">
        <v>372</v>
      </c>
      <c r="I1505">
        <v>59</v>
      </c>
      <c r="J1505" t="s">
        <v>14</v>
      </c>
    </row>
    <row r="1506" spans="2:10" x14ac:dyDescent="0.45">
      <c r="B1506" t="s">
        <v>20</v>
      </c>
      <c r="C1506">
        <v>650</v>
      </c>
      <c r="E1506" s="4">
        <v>45838</v>
      </c>
      <c r="F1506" t="s">
        <v>45</v>
      </c>
      <c r="G1506" t="s">
        <v>153</v>
      </c>
      <c r="H1506" t="s">
        <v>372</v>
      </c>
      <c r="I1506">
        <v>-59</v>
      </c>
      <c r="J1506" t="s">
        <v>14</v>
      </c>
    </row>
    <row r="1507" spans="2:10" x14ac:dyDescent="0.45">
      <c r="B1507" t="s">
        <v>158</v>
      </c>
      <c r="C1507">
        <v>477</v>
      </c>
      <c r="D1507" t="s">
        <v>35</v>
      </c>
      <c r="E1507" s="4">
        <v>45838</v>
      </c>
      <c r="F1507" t="s">
        <v>116</v>
      </c>
      <c r="G1507" t="s">
        <v>116</v>
      </c>
      <c r="H1507" t="s">
        <v>418</v>
      </c>
      <c r="I1507">
        <v>14107</v>
      </c>
      <c r="J1507" t="s">
        <v>14</v>
      </c>
    </row>
    <row r="1508" spans="2:10" x14ac:dyDescent="0.45">
      <c r="B1508" t="s">
        <v>160</v>
      </c>
      <c r="C1508">
        <v>479</v>
      </c>
      <c r="D1508" t="s">
        <v>35</v>
      </c>
      <c r="E1508" s="4">
        <v>45838</v>
      </c>
      <c r="F1508" t="s">
        <v>116</v>
      </c>
      <c r="G1508" t="s">
        <v>116</v>
      </c>
      <c r="H1508" t="s">
        <v>418</v>
      </c>
      <c r="I1508">
        <v>1146.4100000000001</v>
      </c>
      <c r="J1508" t="s">
        <v>14</v>
      </c>
    </row>
    <row r="1509" spans="2:10" x14ac:dyDescent="0.45">
      <c r="B1509" t="s">
        <v>161</v>
      </c>
      <c r="C1509">
        <v>482</v>
      </c>
      <c r="D1509" t="s">
        <v>35</v>
      </c>
      <c r="E1509" s="4">
        <v>45838</v>
      </c>
      <c r="F1509" t="s">
        <v>116</v>
      </c>
      <c r="G1509" t="s">
        <v>116</v>
      </c>
      <c r="H1509" t="s">
        <v>418</v>
      </c>
      <c r="I1509">
        <v>705.35</v>
      </c>
      <c r="J1509" t="s">
        <v>14</v>
      </c>
    </row>
    <row r="1510" spans="2:10" x14ac:dyDescent="0.45">
      <c r="B1510" t="s">
        <v>23</v>
      </c>
      <c r="C1510">
        <v>858</v>
      </c>
      <c r="E1510" s="4">
        <v>45838</v>
      </c>
      <c r="F1510" t="s">
        <v>116</v>
      </c>
      <c r="G1510" t="s">
        <v>116</v>
      </c>
      <c r="H1510" t="s">
        <v>418</v>
      </c>
      <c r="I1510">
        <v>-705.35</v>
      </c>
      <c r="J1510" t="s">
        <v>14</v>
      </c>
    </row>
    <row r="1511" spans="2:10" x14ac:dyDescent="0.45">
      <c r="B1511" t="s">
        <v>24</v>
      </c>
      <c r="C1511">
        <v>825</v>
      </c>
      <c r="E1511" s="4">
        <v>45838</v>
      </c>
      <c r="F1511" t="s">
        <v>116</v>
      </c>
      <c r="G1511" t="s">
        <v>116</v>
      </c>
      <c r="H1511" t="s">
        <v>418</v>
      </c>
      <c r="I1511">
        <v>-3685.67</v>
      </c>
      <c r="J1511" t="s">
        <v>14</v>
      </c>
    </row>
    <row r="1512" spans="2:10" x14ac:dyDescent="0.45">
      <c r="B1512" t="s">
        <v>20</v>
      </c>
      <c r="C1512">
        <v>650</v>
      </c>
      <c r="E1512" s="4">
        <v>45838</v>
      </c>
      <c r="F1512" t="s">
        <v>116</v>
      </c>
      <c r="G1512" t="s">
        <v>162</v>
      </c>
      <c r="H1512" t="s">
        <v>418</v>
      </c>
      <c r="I1512">
        <v>-11567.74</v>
      </c>
      <c r="J1512" t="s">
        <v>14</v>
      </c>
    </row>
    <row r="1513" spans="2:10" x14ac:dyDescent="0.45">
      <c r="B1513" t="s">
        <v>158</v>
      </c>
      <c r="C1513">
        <v>477</v>
      </c>
      <c r="D1513" t="s">
        <v>31</v>
      </c>
      <c r="E1513" s="4">
        <v>45838</v>
      </c>
      <c r="F1513" t="s">
        <v>116</v>
      </c>
      <c r="G1513" t="s">
        <v>116</v>
      </c>
      <c r="H1513" t="s">
        <v>418</v>
      </c>
      <c r="I1513">
        <v>8107</v>
      </c>
      <c r="J1513" t="s">
        <v>14</v>
      </c>
    </row>
    <row r="1514" spans="2:10" x14ac:dyDescent="0.45">
      <c r="B1514" t="s">
        <v>160</v>
      </c>
      <c r="C1514">
        <v>479</v>
      </c>
      <c r="D1514" t="s">
        <v>31</v>
      </c>
      <c r="E1514" s="4">
        <v>45838</v>
      </c>
      <c r="F1514" t="s">
        <v>116</v>
      </c>
      <c r="G1514" t="s">
        <v>116</v>
      </c>
      <c r="H1514" t="s">
        <v>418</v>
      </c>
      <c r="I1514">
        <v>592.01</v>
      </c>
      <c r="J1514" t="s">
        <v>14</v>
      </c>
    </row>
    <row r="1515" spans="2:10" x14ac:dyDescent="0.45">
      <c r="B1515" t="s">
        <v>161</v>
      </c>
      <c r="C1515">
        <v>482</v>
      </c>
      <c r="D1515" t="s">
        <v>31</v>
      </c>
      <c r="E1515" s="4">
        <v>45838</v>
      </c>
      <c r="F1515" t="s">
        <v>116</v>
      </c>
      <c r="G1515" t="s">
        <v>116</v>
      </c>
      <c r="H1515" t="s">
        <v>418</v>
      </c>
      <c r="I1515">
        <v>405.35</v>
      </c>
      <c r="J1515" t="s">
        <v>14</v>
      </c>
    </row>
    <row r="1516" spans="2:10" x14ac:dyDescent="0.45">
      <c r="B1516" t="s">
        <v>23</v>
      </c>
      <c r="C1516">
        <v>858</v>
      </c>
      <c r="E1516" s="4">
        <v>45838</v>
      </c>
      <c r="F1516" t="s">
        <v>116</v>
      </c>
      <c r="G1516" t="s">
        <v>116</v>
      </c>
      <c r="H1516" t="s">
        <v>418</v>
      </c>
      <c r="I1516">
        <v>-405.35</v>
      </c>
      <c r="J1516" t="s">
        <v>14</v>
      </c>
    </row>
    <row r="1517" spans="2:10" x14ac:dyDescent="0.45">
      <c r="B1517" t="s">
        <v>24</v>
      </c>
      <c r="C1517">
        <v>825</v>
      </c>
      <c r="E1517" s="4">
        <v>45838</v>
      </c>
      <c r="F1517" t="s">
        <v>116</v>
      </c>
      <c r="G1517" t="s">
        <v>116</v>
      </c>
      <c r="H1517" t="s">
        <v>418</v>
      </c>
      <c r="I1517">
        <v>-2051.27</v>
      </c>
      <c r="J1517" t="s">
        <v>14</v>
      </c>
    </row>
    <row r="1518" spans="2:10" x14ac:dyDescent="0.45">
      <c r="B1518" t="s">
        <v>20</v>
      </c>
      <c r="C1518">
        <v>650</v>
      </c>
      <c r="E1518" s="4">
        <v>45838</v>
      </c>
      <c r="F1518" t="s">
        <v>116</v>
      </c>
      <c r="G1518" t="s">
        <v>162</v>
      </c>
      <c r="H1518" t="s">
        <v>418</v>
      </c>
      <c r="I1518">
        <v>-6647.74</v>
      </c>
      <c r="J1518" t="s">
        <v>14</v>
      </c>
    </row>
    <row r="1519" spans="2:10" x14ac:dyDescent="0.45">
      <c r="B1519" t="s">
        <v>158</v>
      </c>
      <c r="C1519">
        <v>477</v>
      </c>
      <c r="D1519" t="s">
        <v>73</v>
      </c>
      <c r="E1519" s="4">
        <v>45838</v>
      </c>
      <c r="F1519" t="s">
        <v>116</v>
      </c>
      <c r="G1519" t="s">
        <v>116</v>
      </c>
      <c r="H1519" t="s">
        <v>418</v>
      </c>
      <c r="I1519">
        <v>5131</v>
      </c>
      <c r="J1519" t="s">
        <v>14</v>
      </c>
    </row>
    <row r="1520" spans="2:10" x14ac:dyDescent="0.45">
      <c r="B1520" t="s">
        <v>160</v>
      </c>
      <c r="C1520">
        <v>479</v>
      </c>
      <c r="D1520" t="s">
        <v>73</v>
      </c>
      <c r="E1520" s="4">
        <v>45838</v>
      </c>
      <c r="F1520" t="s">
        <v>116</v>
      </c>
      <c r="G1520" t="s">
        <v>116</v>
      </c>
      <c r="H1520" t="s">
        <v>418</v>
      </c>
      <c r="I1520">
        <v>407.04</v>
      </c>
      <c r="J1520" t="s">
        <v>14</v>
      </c>
    </row>
    <row r="1521" spans="2:10" x14ac:dyDescent="0.45">
      <c r="B1521" t="s">
        <v>161</v>
      </c>
      <c r="C1521">
        <v>482</v>
      </c>
      <c r="D1521" t="s">
        <v>73</v>
      </c>
      <c r="E1521" s="4">
        <v>45838</v>
      </c>
      <c r="F1521" t="s">
        <v>116</v>
      </c>
      <c r="G1521" t="s">
        <v>116</v>
      </c>
      <c r="H1521" t="s">
        <v>418</v>
      </c>
      <c r="I1521">
        <v>256.55</v>
      </c>
      <c r="J1521" t="s">
        <v>14</v>
      </c>
    </row>
    <row r="1522" spans="2:10" x14ac:dyDescent="0.45">
      <c r="B1522" t="s">
        <v>23</v>
      </c>
      <c r="C1522">
        <v>858</v>
      </c>
      <c r="E1522" s="4">
        <v>45838</v>
      </c>
      <c r="F1522" t="s">
        <v>116</v>
      </c>
      <c r="G1522" t="s">
        <v>116</v>
      </c>
      <c r="H1522" t="s">
        <v>418</v>
      </c>
      <c r="I1522">
        <v>-256.55</v>
      </c>
      <c r="J1522" t="s">
        <v>14</v>
      </c>
    </row>
    <row r="1523" spans="2:10" x14ac:dyDescent="0.45">
      <c r="B1523" t="s">
        <v>24</v>
      </c>
      <c r="C1523">
        <v>825</v>
      </c>
      <c r="E1523" s="4">
        <v>45838</v>
      </c>
      <c r="F1523" t="s">
        <v>116</v>
      </c>
      <c r="G1523" t="s">
        <v>116</v>
      </c>
      <c r="H1523" t="s">
        <v>418</v>
      </c>
      <c r="I1523">
        <v>-1330.62</v>
      </c>
      <c r="J1523" t="s">
        <v>14</v>
      </c>
    </row>
    <row r="1524" spans="2:10" x14ac:dyDescent="0.45">
      <c r="B1524" t="s">
        <v>20</v>
      </c>
      <c r="C1524">
        <v>650</v>
      </c>
      <c r="E1524" s="4">
        <v>45838</v>
      </c>
      <c r="F1524" t="s">
        <v>116</v>
      </c>
      <c r="G1524" t="s">
        <v>162</v>
      </c>
      <c r="H1524" t="s">
        <v>418</v>
      </c>
      <c r="I1524">
        <v>-4207.42</v>
      </c>
      <c r="J1524" t="s">
        <v>14</v>
      </c>
    </row>
    <row r="1525" spans="2:10" x14ac:dyDescent="0.45">
      <c r="B1525" t="s">
        <v>158</v>
      </c>
      <c r="C1525">
        <v>477</v>
      </c>
      <c r="D1525" t="s">
        <v>163</v>
      </c>
      <c r="E1525" s="4">
        <v>45838</v>
      </c>
      <c r="F1525" t="s">
        <v>116</v>
      </c>
      <c r="G1525" t="s">
        <v>116</v>
      </c>
      <c r="H1525" t="s">
        <v>418</v>
      </c>
      <c r="I1525">
        <v>2676</v>
      </c>
      <c r="J1525" t="s">
        <v>14</v>
      </c>
    </row>
    <row r="1526" spans="2:10" x14ac:dyDescent="0.45">
      <c r="B1526" t="s">
        <v>160</v>
      </c>
      <c r="C1526">
        <v>479</v>
      </c>
      <c r="D1526" t="s">
        <v>163</v>
      </c>
      <c r="E1526" s="4">
        <v>45838</v>
      </c>
      <c r="F1526" t="s">
        <v>116</v>
      </c>
      <c r="G1526" t="s">
        <v>116</v>
      </c>
      <c r="H1526" t="s">
        <v>418</v>
      </c>
      <c r="I1526">
        <v>207.52</v>
      </c>
      <c r="J1526" t="s">
        <v>14</v>
      </c>
    </row>
    <row r="1527" spans="2:10" x14ac:dyDescent="0.45">
      <c r="B1527" t="s">
        <v>161</v>
      </c>
      <c r="C1527">
        <v>482</v>
      </c>
      <c r="D1527" t="s">
        <v>163</v>
      </c>
      <c r="E1527" s="4">
        <v>45838</v>
      </c>
      <c r="F1527" t="s">
        <v>116</v>
      </c>
      <c r="G1527" t="s">
        <v>116</v>
      </c>
      <c r="H1527" t="s">
        <v>418</v>
      </c>
      <c r="I1527">
        <v>133.80000000000001</v>
      </c>
      <c r="J1527" t="s">
        <v>14</v>
      </c>
    </row>
    <row r="1528" spans="2:10" x14ac:dyDescent="0.45">
      <c r="B1528" t="s">
        <v>23</v>
      </c>
      <c r="C1528">
        <v>858</v>
      </c>
      <c r="E1528" s="4">
        <v>45838</v>
      </c>
      <c r="F1528" t="s">
        <v>116</v>
      </c>
      <c r="G1528" t="s">
        <v>116</v>
      </c>
      <c r="H1528" t="s">
        <v>418</v>
      </c>
      <c r="I1528">
        <v>-133.80000000000001</v>
      </c>
      <c r="J1528" t="s">
        <v>14</v>
      </c>
    </row>
    <row r="1529" spans="2:10" x14ac:dyDescent="0.45">
      <c r="B1529" t="s">
        <v>24</v>
      </c>
      <c r="C1529">
        <v>825</v>
      </c>
      <c r="E1529" s="4">
        <v>45838</v>
      </c>
      <c r="F1529" t="s">
        <v>116</v>
      </c>
      <c r="G1529" t="s">
        <v>116</v>
      </c>
      <c r="H1529" t="s">
        <v>418</v>
      </c>
      <c r="I1529">
        <v>-689.2</v>
      </c>
      <c r="J1529" t="s">
        <v>14</v>
      </c>
    </row>
    <row r="1530" spans="2:10" x14ac:dyDescent="0.45">
      <c r="B1530" t="s">
        <v>20</v>
      </c>
      <c r="C1530">
        <v>650</v>
      </c>
      <c r="E1530" s="4">
        <v>45838</v>
      </c>
      <c r="F1530" t="s">
        <v>116</v>
      </c>
      <c r="G1530" t="s">
        <v>162</v>
      </c>
      <c r="H1530" t="s">
        <v>418</v>
      </c>
      <c r="I1530">
        <v>-2194.3200000000002</v>
      </c>
      <c r="J1530" t="s">
        <v>14</v>
      </c>
    </row>
    <row r="1531" spans="2:10" x14ac:dyDescent="0.45">
      <c r="B1531" t="s">
        <v>17</v>
      </c>
      <c r="C1531">
        <v>630</v>
      </c>
      <c r="E1531" s="4">
        <v>45838</v>
      </c>
      <c r="F1531" t="s">
        <v>164</v>
      </c>
      <c r="G1531" t="s">
        <v>165</v>
      </c>
      <c r="H1531" t="s">
        <v>419</v>
      </c>
      <c r="I1531">
        <v>894</v>
      </c>
      <c r="J1531" t="s">
        <v>14</v>
      </c>
    </row>
    <row r="1532" spans="2:10" x14ac:dyDescent="0.45">
      <c r="B1532" t="s">
        <v>144</v>
      </c>
      <c r="C1532">
        <v>310</v>
      </c>
      <c r="D1532" t="s">
        <v>145</v>
      </c>
      <c r="E1532" s="4">
        <v>45838</v>
      </c>
      <c r="F1532" t="s">
        <v>164</v>
      </c>
      <c r="G1532" t="s">
        <v>165</v>
      </c>
      <c r="H1532" t="s">
        <v>419</v>
      </c>
      <c r="I1532">
        <v>-894</v>
      </c>
      <c r="J1532" t="s">
        <v>14</v>
      </c>
    </row>
    <row r="1533" spans="2:10" x14ac:dyDescent="0.45">
      <c r="B1533" t="s">
        <v>12</v>
      </c>
      <c r="C1533">
        <v>710</v>
      </c>
      <c r="E1533" s="4">
        <v>45838</v>
      </c>
      <c r="F1533" t="s">
        <v>167</v>
      </c>
      <c r="I1533">
        <v>0</v>
      </c>
      <c r="J1533" t="s">
        <v>14</v>
      </c>
    </row>
    <row r="1534" spans="2:10" x14ac:dyDescent="0.45">
      <c r="B1534" t="s">
        <v>26</v>
      </c>
      <c r="C1534">
        <v>820</v>
      </c>
      <c r="E1534" s="4">
        <v>45838</v>
      </c>
      <c r="F1534" t="s">
        <v>167</v>
      </c>
      <c r="I1534">
        <v>0</v>
      </c>
      <c r="J1534" t="s">
        <v>14</v>
      </c>
    </row>
    <row r="1535" spans="2:10" x14ac:dyDescent="0.45">
      <c r="B1535" t="s">
        <v>20</v>
      </c>
      <c r="C1535">
        <v>650</v>
      </c>
      <c r="E1535" s="4">
        <v>45838</v>
      </c>
      <c r="F1535" t="s">
        <v>167</v>
      </c>
      <c r="I1535">
        <v>0</v>
      </c>
      <c r="J1535" t="s">
        <v>14</v>
      </c>
    </row>
    <row r="1536" spans="2:10" x14ac:dyDescent="0.45">
      <c r="B1536" t="s">
        <v>12</v>
      </c>
      <c r="C1536">
        <v>710</v>
      </c>
      <c r="E1536" s="4">
        <v>45838</v>
      </c>
      <c r="F1536" t="s">
        <v>168</v>
      </c>
      <c r="I1536">
        <v>-968.29</v>
      </c>
      <c r="J1536" t="s">
        <v>14</v>
      </c>
    </row>
    <row r="1537" spans="2:10" x14ac:dyDescent="0.45">
      <c r="B1537" t="s">
        <v>169</v>
      </c>
      <c r="C1537">
        <v>416</v>
      </c>
      <c r="D1537" t="s">
        <v>35</v>
      </c>
      <c r="E1537" s="4">
        <v>45838</v>
      </c>
      <c r="F1537" t="s">
        <v>168</v>
      </c>
      <c r="I1537">
        <v>968.29</v>
      </c>
      <c r="J1537" t="s">
        <v>14</v>
      </c>
    </row>
    <row r="1538" spans="2:10" x14ac:dyDescent="0.45">
      <c r="B1538" t="s">
        <v>15</v>
      </c>
      <c r="C1538">
        <v>720</v>
      </c>
      <c r="E1538" s="4">
        <v>45838</v>
      </c>
      <c r="F1538" t="s">
        <v>170</v>
      </c>
      <c r="I1538">
        <v>0</v>
      </c>
      <c r="J1538" t="s">
        <v>14</v>
      </c>
    </row>
    <row r="1539" spans="2:10" x14ac:dyDescent="0.45">
      <c r="B1539" t="s">
        <v>26</v>
      </c>
      <c r="C1539">
        <v>820</v>
      </c>
      <c r="E1539" s="4">
        <v>45838</v>
      </c>
      <c r="F1539" t="s">
        <v>170</v>
      </c>
      <c r="I1539">
        <v>0</v>
      </c>
      <c r="J1539" t="s">
        <v>14</v>
      </c>
    </row>
    <row r="1540" spans="2:10" x14ac:dyDescent="0.45">
      <c r="B1540" t="s">
        <v>20</v>
      </c>
      <c r="C1540">
        <v>650</v>
      </c>
      <c r="E1540" s="4">
        <v>45838</v>
      </c>
      <c r="F1540" t="s">
        <v>170</v>
      </c>
      <c r="I1540">
        <v>0</v>
      </c>
      <c r="J1540" t="s">
        <v>14</v>
      </c>
    </row>
    <row r="1541" spans="2:10" x14ac:dyDescent="0.45">
      <c r="B1541" t="s">
        <v>15</v>
      </c>
      <c r="C1541">
        <v>720</v>
      </c>
      <c r="E1541" s="4">
        <v>45838</v>
      </c>
      <c r="F1541" t="s">
        <v>171</v>
      </c>
      <c r="I1541">
        <v>-721.83</v>
      </c>
      <c r="J1541" t="s">
        <v>14</v>
      </c>
    </row>
    <row r="1542" spans="2:10" x14ac:dyDescent="0.45">
      <c r="B1542" t="s">
        <v>169</v>
      </c>
      <c r="C1542">
        <v>416</v>
      </c>
      <c r="D1542" t="s">
        <v>35</v>
      </c>
      <c r="E1542" s="4">
        <v>45838</v>
      </c>
      <c r="F1542" t="s">
        <v>171</v>
      </c>
      <c r="I1542">
        <v>721.83</v>
      </c>
      <c r="J1542" t="s">
        <v>14</v>
      </c>
    </row>
    <row r="1543" spans="2:10" x14ac:dyDescent="0.45">
      <c r="B1543" t="s">
        <v>16</v>
      </c>
      <c r="C1543">
        <v>760</v>
      </c>
      <c r="E1543" s="4">
        <v>45838</v>
      </c>
      <c r="F1543" t="s">
        <v>172</v>
      </c>
      <c r="I1543">
        <v>38400</v>
      </c>
      <c r="J1543" t="s">
        <v>14</v>
      </c>
    </row>
    <row r="1544" spans="2:10" x14ac:dyDescent="0.45">
      <c r="B1544" t="s">
        <v>26</v>
      </c>
      <c r="C1544">
        <v>820</v>
      </c>
      <c r="E1544" s="4">
        <v>45838</v>
      </c>
      <c r="F1544" t="s">
        <v>172</v>
      </c>
      <c r="I1544">
        <v>7680</v>
      </c>
      <c r="J1544" t="s">
        <v>14</v>
      </c>
    </row>
    <row r="1545" spans="2:10" x14ac:dyDescent="0.45">
      <c r="B1545" t="s">
        <v>20</v>
      </c>
      <c r="C1545">
        <v>650</v>
      </c>
      <c r="E1545" s="4">
        <v>45838</v>
      </c>
      <c r="F1545" t="s">
        <v>172</v>
      </c>
      <c r="I1545">
        <v>-46080</v>
      </c>
      <c r="J1545" t="s">
        <v>14</v>
      </c>
    </row>
    <row r="1546" spans="2:10" x14ac:dyDescent="0.45">
      <c r="B1546" t="s">
        <v>16</v>
      </c>
      <c r="C1546">
        <v>760</v>
      </c>
      <c r="E1546" s="4">
        <v>45838</v>
      </c>
      <c r="F1546" t="s">
        <v>173</v>
      </c>
      <c r="I1546">
        <v>-2366.67</v>
      </c>
      <c r="J1546" t="s">
        <v>14</v>
      </c>
    </row>
    <row r="1547" spans="2:10" x14ac:dyDescent="0.45">
      <c r="B1547" t="s">
        <v>169</v>
      </c>
      <c r="C1547">
        <v>416</v>
      </c>
      <c r="D1547" t="s">
        <v>35</v>
      </c>
      <c r="E1547" s="4">
        <v>45838</v>
      </c>
      <c r="F1547" t="s">
        <v>173</v>
      </c>
      <c r="I1547">
        <v>2366.67</v>
      </c>
      <c r="J1547" t="s">
        <v>14</v>
      </c>
    </row>
    <row r="1548" spans="2:10" x14ac:dyDescent="0.45">
      <c r="B1548" t="s">
        <v>22</v>
      </c>
      <c r="C1548">
        <v>805</v>
      </c>
      <c r="E1548" s="4">
        <v>45838</v>
      </c>
      <c r="F1548" t="s">
        <v>164</v>
      </c>
      <c r="G1548" t="s">
        <v>174</v>
      </c>
      <c r="I1548">
        <v>-690</v>
      </c>
      <c r="J1548" t="s">
        <v>14</v>
      </c>
    </row>
    <row r="1549" spans="2:10" x14ac:dyDescent="0.45">
      <c r="B1549" t="s">
        <v>41</v>
      </c>
      <c r="C1549">
        <v>429</v>
      </c>
      <c r="D1549" t="s">
        <v>35</v>
      </c>
      <c r="E1549" s="4">
        <v>45838</v>
      </c>
      <c r="F1549" t="s">
        <v>164</v>
      </c>
      <c r="G1549" t="s">
        <v>174</v>
      </c>
      <c r="I1549">
        <v>690</v>
      </c>
      <c r="J1549" t="s">
        <v>14</v>
      </c>
    </row>
    <row r="1550" spans="2:10" x14ac:dyDescent="0.45">
      <c r="B1550" t="s">
        <v>19</v>
      </c>
      <c r="C1550">
        <v>620</v>
      </c>
      <c r="E1550" s="4">
        <v>45838</v>
      </c>
      <c r="F1550" t="s">
        <v>164</v>
      </c>
      <c r="G1550" t="s">
        <v>175</v>
      </c>
      <c r="I1550">
        <v>-150</v>
      </c>
      <c r="J1550" t="s">
        <v>14</v>
      </c>
    </row>
    <row r="1551" spans="2:10" x14ac:dyDescent="0.45">
      <c r="B1551" t="s">
        <v>41</v>
      </c>
      <c r="C1551">
        <v>429</v>
      </c>
      <c r="D1551" t="s">
        <v>35</v>
      </c>
      <c r="E1551" s="4">
        <v>45838</v>
      </c>
      <c r="F1551" t="s">
        <v>164</v>
      </c>
      <c r="G1551" t="s">
        <v>175</v>
      </c>
      <c r="I1551">
        <v>150</v>
      </c>
      <c r="J1551" t="s">
        <v>14</v>
      </c>
    </row>
    <row r="1552" spans="2:10" x14ac:dyDescent="0.45">
      <c r="B1552" t="s">
        <v>177</v>
      </c>
      <c r="C1552">
        <v>500</v>
      </c>
      <c r="D1552" t="s">
        <v>178</v>
      </c>
      <c r="E1552" s="4">
        <v>45838</v>
      </c>
      <c r="F1552" t="s">
        <v>164</v>
      </c>
      <c r="G1552" t="s">
        <v>420</v>
      </c>
      <c r="I1552">
        <v>1558.24</v>
      </c>
      <c r="J1552" t="s">
        <v>14</v>
      </c>
    </row>
    <row r="1553" spans="2:10" x14ac:dyDescent="0.45">
      <c r="B1553" t="s">
        <v>27</v>
      </c>
      <c r="C1553">
        <v>830</v>
      </c>
      <c r="E1553" s="4">
        <v>45838</v>
      </c>
      <c r="F1553" t="s">
        <v>164</v>
      </c>
      <c r="G1553" t="s">
        <v>420</v>
      </c>
      <c r="I1553">
        <v>-1558.24</v>
      </c>
      <c r="J1553" t="s">
        <v>14</v>
      </c>
    </row>
    <row r="1554" spans="2:10" x14ac:dyDescent="0.45">
      <c r="B1554" t="s">
        <v>18</v>
      </c>
      <c r="C1554">
        <v>610</v>
      </c>
      <c r="E1554" s="4">
        <v>45839</v>
      </c>
      <c r="F1554" t="s">
        <v>50</v>
      </c>
      <c r="G1554" t="s">
        <v>94</v>
      </c>
      <c r="H1554" t="s">
        <v>421</v>
      </c>
      <c r="I1554">
        <v>8431.2000000000007</v>
      </c>
      <c r="J1554" t="s">
        <v>14</v>
      </c>
    </row>
    <row r="1555" spans="2:10" x14ac:dyDescent="0.45">
      <c r="B1555" t="s">
        <v>53</v>
      </c>
      <c r="C1555">
        <v>200</v>
      </c>
      <c r="D1555" t="s">
        <v>54</v>
      </c>
      <c r="E1555" s="4">
        <v>45839</v>
      </c>
      <c r="F1555" t="s">
        <v>50</v>
      </c>
      <c r="G1555" t="s">
        <v>94</v>
      </c>
      <c r="H1555" t="s">
        <v>421</v>
      </c>
      <c r="I1555">
        <v>-7026</v>
      </c>
      <c r="J1555" t="s">
        <v>14</v>
      </c>
    </row>
    <row r="1556" spans="2:10" x14ac:dyDescent="0.45">
      <c r="B1556" t="s">
        <v>26</v>
      </c>
      <c r="C1556">
        <v>820</v>
      </c>
      <c r="E1556" s="4">
        <v>45839</v>
      </c>
      <c r="F1556" t="s">
        <v>50</v>
      </c>
      <c r="G1556" t="s">
        <v>94</v>
      </c>
      <c r="H1556" t="s">
        <v>421</v>
      </c>
      <c r="I1556">
        <v>-1405.2</v>
      </c>
      <c r="J1556" t="s">
        <v>14</v>
      </c>
    </row>
    <row r="1557" spans="2:10" x14ac:dyDescent="0.45">
      <c r="B1557" t="s">
        <v>18</v>
      </c>
      <c r="C1557">
        <v>610</v>
      </c>
      <c r="E1557" s="4">
        <v>45839</v>
      </c>
      <c r="F1557" t="s">
        <v>55</v>
      </c>
      <c r="G1557" t="s">
        <v>56</v>
      </c>
      <c r="H1557" t="s">
        <v>390</v>
      </c>
      <c r="I1557">
        <v>-9674.4</v>
      </c>
      <c r="J1557" t="s">
        <v>14</v>
      </c>
    </row>
    <row r="1558" spans="2:10" x14ac:dyDescent="0.45">
      <c r="B1558" t="s">
        <v>20</v>
      </c>
      <c r="C1558">
        <v>650</v>
      </c>
      <c r="E1558" s="4">
        <v>45839</v>
      </c>
      <c r="F1558" t="s">
        <v>55</v>
      </c>
      <c r="G1558" t="s">
        <v>56</v>
      </c>
      <c r="H1558" t="s">
        <v>390</v>
      </c>
      <c r="I1558">
        <v>9674.4</v>
      </c>
      <c r="J1558" t="s">
        <v>14</v>
      </c>
    </row>
    <row r="1559" spans="2:10" x14ac:dyDescent="0.45">
      <c r="B1559" t="s">
        <v>30</v>
      </c>
      <c r="C1559">
        <v>469</v>
      </c>
      <c r="D1559" t="s">
        <v>31</v>
      </c>
      <c r="E1559" s="4">
        <v>45839</v>
      </c>
      <c r="F1559" t="s">
        <v>32</v>
      </c>
      <c r="G1559" t="s">
        <v>422</v>
      </c>
      <c r="H1559" t="s">
        <v>423</v>
      </c>
      <c r="I1559">
        <v>1250</v>
      </c>
      <c r="J1559" t="s">
        <v>14</v>
      </c>
    </row>
    <row r="1560" spans="2:10" x14ac:dyDescent="0.45">
      <c r="B1560" t="s">
        <v>20</v>
      </c>
      <c r="C1560">
        <v>650</v>
      </c>
      <c r="E1560" s="4">
        <v>45839</v>
      </c>
      <c r="F1560" t="s">
        <v>32</v>
      </c>
      <c r="G1560" t="s">
        <v>422</v>
      </c>
      <c r="H1560" t="s">
        <v>423</v>
      </c>
      <c r="I1560">
        <v>-1250</v>
      </c>
      <c r="J1560" t="s">
        <v>14</v>
      </c>
    </row>
    <row r="1561" spans="2:10" x14ac:dyDescent="0.45">
      <c r="B1561" t="s">
        <v>30</v>
      </c>
      <c r="C1561">
        <v>469</v>
      </c>
      <c r="D1561" t="s">
        <v>35</v>
      </c>
      <c r="E1561" s="4">
        <v>45839</v>
      </c>
      <c r="F1561" t="s">
        <v>32</v>
      </c>
      <c r="G1561" t="s">
        <v>422</v>
      </c>
      <c r="H1561" t="s">
        <v>423</v>
      </c>
      <c r="I1561">
        <v>800</v>
      </c>
      <c r="J1561" t="s">
        <v>14</v>
      </c>
    </row>
    <row r="1562" spans="2:10" x14ac:dyDescent="0.45">
      <c r="B1562" t="s">
        <v>20</v>
      </c>
      <c r="C1562">
        <v>650</v>
      </c>
      <c r="E1562" s="4">
        <v>45839</v>
      </c>
      <c r="F1562" t="s">
        <v>32</v>
      </c>
      <c r="G1562" t="s">
        <v>422</v>
      </c>
      <c r="H1562" t="s">
        <v>423</v>
      </c>
      <c r="I1562">
        <v>-800</v>
      </c>
      <c r="J1562" t="s">
        <v>14</v>
      </c>
    </row>
    <row r="1563" spans="2:10" x14ac:dyDescent="0.45">
      <c r="B1563" t="s">
        <v>36</v>
      </c>
      <c r="C1563">
        <v>433</v>
      </c>
      <c r="D1563" t="s">
        <v>35</v>
      </c>
      <c r="E1563" s="4">
        <v>45839</v>
      </c>
      <c r="F1563" t="s">
        <v>32</v>
      </c>
      <c r="G1563" t="s">
        <v>424</v>
      </c>
      <c r="H1563" t="s">
        <v>423</v>
      </c>
      <c r="I1563">
        <v>650</v>
      </c>
      <c r="J1563" t="s">
        <v>14</v>
      </c>
    </row>
    <row r="1564" spans="2:10" x14ac:dyDescent="0.45">
      <c r="B1564" t="s">
        <v>20</v>
      </c>
      <c r="C1564">
        <v>650</v>
      </c>
      <c r="E1564" s="4">
        <v>45839</v>
      </c>
      <c r="F1564" t="s">
        <v>32</v>
      </c>
      <c r="G1564" t="s">
        <v>424</v>
      </c>
      <c r="H1564" t="s">
        <v>423</v>
      </c>
      <c r="I1564">
        <v>-650</v>
      </c>
      <c r="J1564" t="s">
        <v>14</v>
      </c>
    </row>
    <row r="1565" spans="2:10" x14ac:dyDescent="0.45">
      <c r="B1565" t="s">
        <v>38</v>
      </c>
      <c r="C1565">
        <v>465</v>
      </c>
      <c r="D1565" t="s">
        <v>31</v>
      </c>
      <c r="E1565" s="4">
        <v>45839</v>
      </c>
      <c r="F1565" t="s">
        <v>32</v>
      </c>
      <c r="G1565" t="s">
        <v>425</v>
      </c>
      <c r="H1565" t="s">
        <v>423</v>
      </c>
      <c r="I1565">
        <v>300</v>
      </c>
      <c r="J1565" t="s">
        <v>14</v>
      </c>
    </row>
    <row r="1566" spans="2:10" x14ac:dyDescent="0.45">
      <c r="B1566" t="s">
        <v>38</v>
      </c>
      <c r="C1566">
        <v>465</v>
      </c>
      <c r="D1566" t="s">
        <v>31</v>
      </c>
      <c r="E1566" s="4">
        <v>45839</v>
      </c>
      <c r="F1566" t="s">
        <v>32</v>
      </c>
      <c r="G1566" t="s">
        <v>425</v>
      </c>
      <c r="H1566" t="s">
        <v>423</v>
      </c>
      <c r="I1566">
        <v>-300</v>
      </c>
      <c r="J1566" t="s">
        <v>14</v>
      </c>
    </row>
    <row r="1567" spans="2:10" x14ac:dyDescent="0.45">
      <c r="B1567" t="s">
        <v>38</v>
      </c>
      <c r="C1567">
        <v>465</v>
      </c>
      <c r="D1567" t="s">
        <v>35</v>
      </c>
      <c r="E1567" s="4">
        <v>45839</v>
      </c>
      <c r="F1567" t="s">
        <v>32</v>
      </c>
      <c r="G1567" t="s">
        <v>426</v>
      </c>
      <c r="H1567" t="s">
        <v>423</v>
      </c>
      <c r="I1567">
        <v>300</v>
      </c>
      <c r="J1567" t="s">
        <v>14</v>
      </c>
    </row>
    <row r="1568" spans="2:10" x14ac:dyDescent="0.45">
      <c r="B1568" t="s">
        <v>38</v>
      </c>
      <c r="C1568">
        <v>465</v>
      </c>
      <c r="D1568" t="s">
        <v>35</v>
      </c>
      <c r="E1568" s="4">
        <v>45839</v>
      </c>
      <c r="F1568" t="s">
        <v>32</v>
      </c>
      <c r="G1568" t="s">
        <v>426</v>
      </c>
      <c r="H1568" t="s">
        <v>423</v>
      </c>
      <c r="I1568">
        <v>-300</v>
      </c>
      <c r="J1568" t="s">
        <v>14</v>
      </c>
    </row>
    <row r="1569" spans="2:10" x14ac:dyDescent="0.45">
      <c r="B1569" t="s">
        <v>329</v>
      </c>
      <c r="C1569">
        <v>480</v>
      </c>
      <c r="D1569" t="s">
        <v>35</v>
      </c>
      <c r="E1569" s="4">
        <v>45839</v>
      </c>
      <c r="F1569" t="s">
        <v>42</v>
      </c>
      <c r="G1569" t="s">
        <v>96</v>
      </c>
      <c r="H1569" t="s">
        <v>427</v>
      </c>
      <c r="I1569">
        <v>120</v>
      </c>
      <c r="J1569" t="s">
        <v>14</v>
      </c>
    </row>
    <row r="1570" spans="2:10" x14ac:dyDescent="0.45">
      <c r="B1570" t="s">
        <v>26</v>
      </c>
      <c r="C1570">
        <v>820</v>
      </c>
      <c r="E1570" s="4">
        <v>45839</v>
      </c>
      <c r="F1570" t="s">
        <v>42</v>
      </c>
      <c r="G1570" t="s">
        <v>96</v>
      </c>
      <c r="H1570" t="s">
        <v>427</v>
      </c>
      <c r="I1570">
        <v>24</v>
      </c>
      <c r="J1570" t="s">
        <v>14</v>
      </c>
    </row>
    <row r="1571" spans="2:10" x14ac:dyDescent="0.45">
      <c r="B1571" t="s">
        <v>21</v>
      </c>
      <c r="C1571">
        <v>800</v>
      </c>
      <c r="E1571" s="4">
        <v>45839</v>
      </c>
      <c r="F1571" t="s">
        <v>42</v>
      </c>
      <c r="G1571" t="s">
        <v>96</v>
      </c>
      <c r="H1571" t="s">
        <v>427</v>
      </c>
      <c r="I1571">
        <v>-144</v>
      </c>
      <c r="J1571" t="s">
        <v>14</v>
      </c>
    </row>
    <row r="1572" spans="2:10" x14ac:dyDescent="0.45">
      <c r="B1572" t="s">
        <v>46</v>
      </c>
      <c r="C1572">
        <v>463</v>
      </c>
      <c r="D1572" t="s">
        <v>35</v>
      </c>
      <c r="E1572" s="4">
        <v>45839</v>
      </c>
      <c r="F1572" t="s">
        <v>42</v>
      </c>
      <c r="G1572" t="s">
        <v>47</v>
      </c>
      <c r="H1572" t="s">
        <v>428</v>
      </c>
      <c r="I1572">
        <v>290</v>
      </c>
      <c r="J1572" t="s">
        <v>14</v>
      </c>
    </row>
    <row r="1573" spans="2:10" x14ac:dyDescent="0.45">
      <c r="B1573" t="s">
        <v>26</v>
      </c>
      <c r="C1573">
        <v>820</v>
      </c>
      <c r="E1573" s="4">
        <v>45839</v>
      </c>
      <c r="F1573" t="s">
        <v>42</v>
      </c>
      <c r="G1573" t="s">
        <v>49</v>
      </c>
      <c r="H1573" t="s">
        <v>428</v>
      </c>
      <c r="I1573">
        <v>58</v>
      </c>
      <c r="J1573" t="s">
        <v>14</v>
      </c>
    </row>
    <row r="1574" spans="2:10" x14ac:dyDescent="0.45">
      <c r="B1574" t="s">
        <v>21</v>
      </c>
      <c r="C1574">
        <v>800</v>
      </c>
      <c r="E1574" s="4">
        <v>45839</v>
      </c>
      <c r="F1574" t="s">
        <v>45</v>
      </c>
      <c r="G1574" t="s">
        <v>49</v>
      </c>
      <c r="H1574" t="s">
        <v>428</v>
      </c>
      <c r="I1574">
        <v>-348</v>
      </c>
      <c r="J1574" t="s">
        <v>14</v>
      </c>
    </row>
    <row r="1575" spans="2:10" x14ac:dyDescent="0.45">
      <c r="B1575" t="s">
        <v>21</v>
      </c>
      <c r="C1575">
        <v>800</v>
      </c>
      <c r="E1575" s="4">
        <v>45839</v>
      </c>
      <c r="F1575" t="s">
        <v>45</v>
      </c>
      <c r="G1575" t="s">
        <v>49</v>
      </c>
      <c r="H1575" t="s">
        <v>381</v>
      </c>
      <c r="I1575">
        <v>348</v>
      </c>
      <c r="J1575" t="s">
        <v>14</v>
      </c>
    </row>
    <row r="1576" spans="2:10" x14ac:dyDescent="0.45">
      <c r="B1576" t="s">
        <v>20</v>
      </c>
      <c r="C1576">
        <v>650</v>
      </c>
      <c r="E1576" s="4">
        <v>45839</v>
      </c>
      <c r="F1576" t="s">
        <v>45</v>
      </c>
      <c r="G1576" t="s">
        <v>49</v>
      </c>
      <c r="H1576" t="s">
        <v>381</v>
      </c>
      <c r="I1576">
        <v>-348</v>
      </c>
      <c r="J1576" t="s">
        <v>14</v>
      </c>
    </row>
    <row r="1577" spans="2:10" x14ac:dyDescent="0.45">
      <c r="B1577" t="s">
        <v>18</v>
      </c>
      <c r="C1577">
        <v>610</v>
      </c>
      <c r="E1577" s="4">
        <v>45840</v>
      </c>
      <c r="F1577" t="s">
        <v>55</v>
      </c>
      <c r="G1577" t="s">
        <v>94</v>
      </c>
      <c r="H1577" t="s">
        <v>387</v>
      </c>
      <c r="I1577">
        <v>-8572.7999999999993</v>
      </c>
      <c r="J1577" t="s">
        <v>14</v>
      </c>
    </row>
    <row r="1578" spans="2:10" x14ac:dyDescent="0.45">
      <c r="B1578" t="s">
        <v>20</v>
      </c>
      <c r="C1578">
        <v>650</v>
      </c>
      <c r="E1578" s="4">
        <v>45840</v>
      </c>
      <c r="F1578" t="s">
        <v>55</v>
      </c>
      <c r="G1578" t="s">
        <v>94</v>
      </c>
      <c r="H1578" t="s">
        <v>387</v>
      </c>
      <c r="I1578">
        <v>8572.7999999999993</v>
      </c>
      <c r="J1578" t="s">
        <v>14</v>
      </c>
    </row>
    <row r="1579" spans="2:10" x14ac:dyDescent="0.45">
      <c r="B1579" t="s">
        <v>18</v>
      </c>
      <c r="C1579">
        <v>610</v>
      </c>
      <c r="E1579" s="4">
        <v>45841</v>
      </c>
      <c r="F1579" t="s">
        <v>55</v>
      </c>
      <c r="G1579" t="s">
        <v>64</v>
      </c>
      <c r="H1579" t="s">
        <v>384</v>
      </c>
      <c r="I1579">
        <v>-6832.8</v>
      </c>
      <c r="J1579" t="s">
        <v>14</v>
      </c>
    </row>
    <row r="1580" spans="2:10" x14ac:dyDescent="0.45">
      <c r="B1580" t="s">
        <v>18</v>
      </c>
      <c r="C1580">
        <v>610</v>
      </c>
      <c r="E1580" s="4">
        <v>45841</v>
      </c>
      <c r="F1580" t="s">
        <v>55</v>
      </c>
      <c r="G1580" t="s">
        <v>85</v>
      </c>
      <c r="H1580" t="s">
        <v>385</v>
      </c>
      <c r="I1580">
        <v>-9108</v>
      </c>
      <c r="J1580" t="s">
        <v>14</v>
      </c>
    </row>
    <row r="1581" spans="2:10" x14ac:dyDescent="0.45">
      <c r="B1581" t="s">
        <v>20</v>
      </c>
      <c r="C1581">
        <v>650</v>
      </c>
      <c r="E1581" s="4">
        <v>45841</v>
      </c>
      <c r="F1581" t="s">
        <v>55</v>
      </c>
      <c r="G1581" t="s">
        <v>64</v>
      </c>
      <c r="H1581" t="s">
        <v>384</v>
      </c>
      <c r="I1581">
        <v>6832.8</v>
      </c>
      <c r="J1581" t="s">
        <v>14</v>
      </c>
    </row>
    <row r="1582" spans="2:10" x14ac:dyDescent="0.45">
      <c r="B1582" t="s">
        <v>20</v>
      </c>
      <c r="C1582">
        <v>650</v>
      </c>
      <c r="E1582" s="4">
        <v>45841</v>
      </c>
      <c r="F1582" t="s">
        <v>55</v>
      </c>
      <c r="G1582" t="s">
        <v>85</v>
      </c>
      <c r="H1582" t="s">
        <v>385</v>
      </c>
      <c r="I1582">
        <v>9108</v>
      </c>
      <c r="J1582" t="s">
        <v>14</v>
      </c>
    </row>
    <row r="1583" spans="2:10" x14ac:dyDescent="0.45">
      <c r="B1583" t="s">
        <v>21</v>
      </c>
      <c r="C1583">
        <v>800</v>
      </c>
      <c r="E1583" s="4">
        <v>45841</v>
      </c>
      <c r="F1583" t="s">
        <v>45</v>
      </c>
      <c r="G1583" t="s">
        <v>100</v>
      </c>
      <c r="H1583" t="s">
        <v>382</v>
      </c>
      <c r="I1583">
        <v>316.8</v>
      </c>
      <c r="J1583" t="s">
        <v>14</v>
      </c>
    </row>
    <row r="1584" spans="2:10" x14ac:dyDescent="0.45">
      <c r="B1584" t="s">
        <v>20</v>
      </c>
      <c r="C1584">
        <v>650</v>
      </c>
      <c r="E1584" s="4">
        <v>45841</v>
      </c>
      <c r="F1584" t="s">
        <v>45</v>
      </c>
      <c r="G1584" t="s">
        <v>100</v>
      </c>
      <c r="H1584" t="s">
        <v>382</v>
      </c>
      <c r="I1584">
        <v>-316.8</v>
      </c>
      <c r="J1584" t="s">
        <v>14</v>
      </c>
    </row>
    <row r="1585" spans="2:10" x14ac:dyDescent="0.45">
      <c r="B1585" t="s">
        <v>18</v>
      </c>
      <c r="C1585">
        <v>610</v>
      </c>
      <c r="E1585" s="4">
        <v>45842</v>
      </c>
      <c r="F1585" t="s">
        <v>50</v>
      </c>
      <c r="G1585" t="s">
        <v>58</v>
      </c>
      <c r="H1585" t="s">
        <v>429</v>
      </c>
      <c r="I1585">
        <v>11860.8</v>
      </c>
      <c r="J1585" t="s">
        <v>14</v>
      </c>
    </row>
    <row r="1586" spans="2:10" x14ac:dyDescent="0.45">
      <c r="B1586" t="s">
        <v>18</v>
      </c>
      <c r="C1586">
        <v>610</v>
      </c>
      <c r="E1586" s="4">
        <v>45842</v>
      </c>
      <c r="F1586" t="s">
        <v>50</v>
      </c>
      <c r="G1586" t="s">
        <v>56</v>
      </c>
      <c r="H1586" t="s">
        <v>430</v>
      </c>
      <c r="I1586">
        <v>10339.200000000001</v>
      </c>
      <c r="J1586" t="s">
        <v>14</v>
      </c>
    </row>
    <row r="1587" spans="2:10" x14ac:dyDescent="0.45">
      <c r="B1587" t="s">
        <v>53</v>
      </c>
      <c r="C1587">
        <v>200</v>
      </c>
      <c r="D1587" t="s">
        <v>54</v>
      </c>
      <c r="E1587" s="4">
        <v>45842</v>
      </c>
      <c r="F1587" t="s">
        <v>50</v>
      </c>
      <c r="G1587" t="s">
        <v>58</v>
      </c>
      <c r="H1587" t="s">
        <v>429</v>
      </c>
      <c r="I1587">
        <v>-9884</v>
      </c>
      <c r="J1587" t="s">
        <v>14</v>
      </c>
    </row>
    <row r="1588" spans="2:10" x14ac:dyDescent="0.45">
      <c r="B1588" t="s">
        <v>53</v>
      </c>
      <c r="C1588">
        <v>200</v>
      </c>
      <c r="D1588" t="s">
        <v>54</v>
      </c>
      <c r="E1588" s="4">
        <v>45842</v>
      </c>
      <c r="F1588" t="s">
        <v>50</v>
      </c>
      <c r="G1588" t="s">
        <v>56</v>
      </c>
      <c r="H1588" t="s">
        <v>430</v>
      </c>
      <c r="I1588">
        <v>-8616</v>
      </c>
      <c r="J1588" t="s">
        <v>14</v>
      </c>
    </row>
    <row r="1589" spans="2:10" x14ac:dyDescent="0.45">
      <c r="B1589" t="s">
        <v>26</v>
      </c>
      <c r="C1589">
        <v>820</v>
      </c>
      <c r="E1589" s="4">
        <v>45842</v>
      </c>
      <c r="F1589" t="s">
        <v>50</v>
      </c>
      <c r="G1589" t="s">
        <v>58</v>
      </c>
      <c r="H1589" t="s">
        <v>429</v>
      </c>
      <c r="I1589">
        <v>-1976.8</v>
      </c>
      <c r="J1589" t="s">
        <v>14</v>
      </c>
    </row>
    <row r="1590" spans="2:10" x14ac:dyDescent="0.45">
      <c r="B1590" t="s">
        <v>26</v>
      </c>
      <c r="C1590">
        <v>820</v>
      </c>
      <c r="E1590" s="4">
        <v>45842</v>
      </c>
      <c r="F1590" t="s">
        <v>50</v>
      </c>
      <c r="G1590" t="s">
        <v>56</v>
      </c>
      <c r="H1590" t="s">
        <v>430</v>
      </c>
      <c r="I1590">
        <v>-1723.2</v>
      </c>
      <c r="J1590" t="s">
        <v>14</v>
      </c>
    </row>
    <row r="1591" spans="2:10" x14ac:dyDescent="0.45">
      <c r="B1591" t="s">
        <v>18</v>
      </c>
      <c r="C1591">
        <v>610</v>
      </c>
      <c r="E1591" s="4">
        <v>45842</v>
      </c>
      <c r="F1591" t="s">
        <v>55</v>
      </c>
      <c r="G1591" t="s">
        <v>118</v>
      </c>
      <c r="H1591" t="s">
        <v>391</v>
      </c>
      <c r="I1591">
        <v>-2616</v>
      </c>
      <c r="J1591" t="s">
        <v>14</v>
      </c>
    </row>
    <row r="1592" spans="2:10" x14ac:dyDescent="0.45">
      <c r="B1592" t="s">
        <v>20</v>
      </c>
      <c r="C1592">
        <v>650</v>
      </c>
      <c r="E1592" s="4">
        <v>45842</v>
      </c>
      <c r="F1592" t="s">
        <v>55</v>
      </c>
      <c r="G1592" t="s">
        <v>118</v>
      </c>
      <c r="H1592" t="s">
        <v>391</v>
      </c>
      <c r="I1592">
        <v>2616</v>
      </c>
      <c r="J1592" t="s">
        <v>14</v>
      </c>
    </row>
    <row r="1593" spans="2:10" x14ac:dyDescent="0.45">
      <c r="B1593" t="s">
        <v>41</v>
      </c>
      <c r="C1593">
        <v>429</v>
      </c>
      <c r="D1593" t="s">
        <v>35</v>
      </c>
      <c r="E1593" s="4">
        <v>45842</v>
      </c>
      <c r="F1593" t="s">
        <v>42</v>
      </c>
      <c r="G1593" t="s">
        <v>43</v>
      </c>
      <c r="H1593" t="s">
        <v>431</v>
      </c>
      <c r="I1593">
        <v>102</v>
      </c>
      <c r="J1593" t="s">
        <v>14</v>
      </c>
    </row>
    <row r="1594" spans="2:10" x14ac:dyDescent="0.45">
      <c r="B1594" t="s">
        <v>26</v>
      </c>
      <c r="C1594">
        <v>820</v>
      </c>
      <c r="E1594" s="4">
        <v>45842</v>
      </c>
      <c r="F1594" t="s">
        <v>42</v>
      </c>
      <c r="G1594" t="s">
        <v>43</v>
      </c>
      <c r="H1594" t="s">
        <v>431</v>
      </c>
      <c r="I1594">
        <v>20.399999999999999</v>
      </c>
      <c r="J1594" t="s">
        <v>14</v>
      </c>
    </row>
    <row r="1595" spans="2:10" x14ac:dyDescent="0.45">
      <c r="B1595" t="s">
        <v>21</v>
      </c>
      <c r="C1595">
        <v>800</v>
      </c>
      <c r="E1595" s="4">
        <v>45842</v>
      </c>
      <c r="F1595" t="s">
        <v>45</v>
      </c>
      <c r="G1595" t="s">
        <v>43</v>
      </c>
      <c r="H1595" t="s">
        <v>431</v>
      </c>
      <c r="I1595">
        <v>-122.4</v>
      </c>
      <c r="J1595" t="s">
        <v>14</v>
      </c>
    </row>
    <row r="1596" spans="2:10" x14ac:dyDescent="0.45">
      <c r="B1596" t="s">
        <v>70</v>
      </c>
      <c r="C1596">
        <v>425</v>
      </c>
      <c r="D1596" t="s">
        <v>31</v>
      </c>
      <c r="E1596" s="4">
        <v>45843</v>
      </c>
      <c r="F1596" t="s">
        <v>42</v>
      </c>
      <c r="G1596" t="s">
        <v>62</v>
      </c>
      <c r="H1596" t="s">
        <v>432</v>
      </c>
      <c r="I1596">
        <v>980</v>
      </c>
      <c r="J1596" t="s">
        <v>14</v>
      </c>
    </row>
    <row r="1597" spans="2:10" x14ac:dyDescent="0.45">
      <c r="B1597" t="s">
        <v>26</v>
      </c>
      <c r="C1597">
        <v>820</v>
      </c>
      <c r="E1597" s="4">
        <v>45843</v>
      </c>
      <c r="F1597" t="s">
        <v>42</v>
      </c>
      <c r="G1597" t="s">
        <v>62</v>
      </c>
      <c r="H1597" t="s">
        <v>432</v>
      </c>
      <c r="I1597">
        <v>196</v>
      </c>
      <c r="J1597" t="s">
        <v>14</v>
      </c>
    </row>
    <row r="1598" spans="2:10" x14ac:dyDescent="0.45">
      <c r="B1598" t="s">
        <v>21</v>
      </c>
      <c r="C1598">
        <v>800</v>
      </c>
      <c r="E1598" s="4">
        <v>45843</v>
      </c>
      <c r="F1598" t="s">
        <v>45</v>
      </c>
      <c r="G1598" t="s">
        <v>62</v>
      </c>
      <c r="H1598" t="s">
        <v>432</v>
      </c>
      <c r="I1598">
        <v>-1176</v>
      </c>
      <c r="J1598" t="s">
        <v>14</v>
      </c>
    </row>
    <row r="1599" spans="2:10" x14ac:dyDescent="0.45">
      <c r="B1599" t="s">
        <v>21</v>
      </c>
      <c r="C1599">
        <v>800</v>
      </c>
      <c r="E1599" s="4">
        <v>45843</v>
      </c>
      <c r="F1599" t="s">
        <v>45</v>
      </c>
      <c r="G1599" t="s">
        <v>62</v>
      </c>
      <c r="H1599" t="s">
        <v>388</v>
      </c>
      <c r="I1599">
        <v>1178.4000000000001</v>
      </c>
      <c r="J1599" t="s">
        <v>14</v>
      </c>
    </row>
    <row r="1600" spans="2:10" x14ac:dyDescent="0.45">
      <c r="B1600" t="s">
        <v>20</v>
      </c>
      <c r="C1600">
        <v>650</v>
      </c>
      <c r="E1600" s="4">
        <v>45843</v>
      </c>
      <c r="F1600" t="s">
        <v>45</v>
      </c>
      <c r="G1600" t="s">
        <v>62</v>
      </c>
      <c r="H1600" t="s">
        <v>388</v>
      </c>
      <c r="I1600">
        <v>-1178.4000000000001</v>
      </c>
      <c r="J1600" t="s">
        <v>14</v>
      </c>
    </row>
    <row r="1601" spans="2:10" x14ac:dyDescent="0.45">
      <c r="B1601" t="s">
        <v>99</v>
      </c>
      <c r="C1601">
        <v>473</v>
      </c>
      <c r="D1601" t="s">
        <v>31</v>
      </c>
      <c r="E1601" s="4">
        <v>45843</v>
      </c>
      <c r="F1601" t="s">
        <v>42</v>
      </c>
      <c r="G1601" t="s">
        <v>156</v>
      </c>
      <c r="H1601" t="s">
        <v>433</v>
      </c>
      <c r="I1601">
        <v>225</v>
      </c>
      <c r="J1601" t="s">
        <v>14</v>
      </c>
    </row>
    <row r="1602" spans="2:10" x14ac:dyDescent="0.45">
      <c r="B1602" t="s">
        <v>26</v>
      </c>
      <c r="C1602">
        <v>820</v>
      </c>
      <c r="E1602" s="4">
        <v>45843</v>
      </c>
      <c r="F1602" t="s">
        <v>42</v>
      </c>
      <c r="G1602" t="s">
        <v>156</v>
      </c>
      <c r="H1602" t="s">
        <v>433</v>
      </c>
      <c r="I1602">
        <v>45</v>
      </c>
      <c r="J1602" t="s">
        <v>14</v>
      </c>
    </row>
    <row r="1603" spans="2:10" x14ac:dyDescent="0.45">
      <c r="B1603" t="s">
        <v>21</v>
      </c>
      <c r="C1603">
        <v>800</v>
      </c>
      <c r="E1603" s="4">
        <v>45843</v>
      </c>
      <c r="F1603" t="s">
        <v>45</v>
      </c>
      <c r="G1603" t="s">
        <v>156</v>
      </c>
      <c r="H1603" t="s">
        <v>433</v>
      </c>
      <c r="I1603">
        <v>-270</v>
      </c>
      <c r="J1603" t="s">
        <v>14</v>
      </c>
    </row>
    <row r="1604" spans="2:10" x14ac:dyDescent="0.45">
      <c r="B1604" t="s">
        <v>21</v>
      </c>
      <c r="C1604">
        <v>800</v>
      </c>
      <c r="E1604" s="4">
        <v>45844</v>
      </c>
      <c r="F1604" t="s">
        <v>45</v>
      </c>
      <c r="G1604" t="s">
        <v>156</v>
      </c>
      <c r="H1604" t="s">
        <v>389</v>
      </c>
      <c r="I1604">
        <v>279.60000000000002</v>
      </c>
      <c r="J1604" t="s">
        <v>14</v>
      </c>
    </row>
    <row r="1605" spans="2:10" x14ac:dyDescent="0.45">
      <c r="B1605" t="s">
        <v>20</v>
      </c>
      <c r="C1605">
        <v>650</v>
      </c>
      <c r="E1605" s="4">
        <v>45844</v>
      </c>
      <c r="F1605" t="s">
        <v>45</v>
      </c>
      <c r="G1605" t="s">
        <v>156</v>
      </c>
      <c r="H1605" t="s">
        <v>389</v>
      </c>
      <c r="I1605">
        <v>-279.60000000000002</v>
      </c>
      <c r="J1605" t="s">
        <v>14</v>
      </c>
    </row>
    <row r="1606" spans="2:10" x14ac:dyDescent="0.45">
      <c r="B1606" t="s">
        <v>18</v>
      </c>
      <c r="C1606">
        <v>610</v>
      </c>
      <c r="E1606" s="4">
        <v>45845</v>
      </c>
      <c r="F1606" t="s">
        <v>50</v>
      </c>
      <c r="G1606" t="s">
        <v>66</v>
      </c>
      <c r="H1606" t="s">
        <v>434</v>
      </c>
      <c r="I1606">
        <v>6669.6</v>
      </c>
      <c r="J1606" t="s">
        <v>14</v>
      </c>
    </row>
    <row r="1607" spans="2:10" x14ac:dyDescent="0.45">
      <c r="B1607" t="s">
        <v>53</v>
      </c>
      <c r="C1607">
        <v>200</v>
      </c>
      <c r="D1607" t="s">
        <v>54</v>
      </c>
      <c r="E1607" s="4">
        <v>45845</v>
      </c>
      <c r="F1607" t="s">
        <v>50</v>
      </c>
      <c r="G1607" t="s">
        <v>66</v>
      </c>
      <c r="H1607" t="s">
        <v>434</v>
      </c>
      <c r="I1607">
        <v>-5558</v>
      </c>
      <c r="J1607" t="s">
        <v>14</v>
      </c>
    </row>
    <row r="1608" spans="2:10" x14ac:dyDescent="0.45">
      <c r="B1608" t="s">
        <v>26</v>
      </c>
      <c r="C1608">
        <v>820</v>
      </c>
      <c r="E1608" s="4">
        <v>45845</v>
      </c>
      <c r="F1608" t="s">
        <v>50</v>
      </c>
      <c r="G1608" t="s">
        <v>66</v>
      </c>
      <c r="H1608" t="s">
        <v>434</v>
      </c>
      <c r="I1608">
        <v>-1111.5999999999999</v>
      </c>
      <c r="J1608" t="s">
        <v>14</v>
      </c>
    </row>
    <row r="1609" spans="2:10" x14ac:dyDescent="0.45">
      <c r="B1609" t="s">
        <v>18</v>
      </c>
      <c r="C1609">
        <v>610</v>
      </c>
      <c r="E1609" s="4">
        <v>45848</v>
      </c>
      <c r="F1609" t="s">
        <v>50</v>
      </c>
      <c r="G1609" t="s">
        <v>64</v>
      </c>
      <c r="H1609" t="s">
        <v>435</v>
      </c>
      <c r="I1609">
        <v>7428</v>
      </c>
      <c r="J1609" t="s">
        <v>14</v>
      </c>
    </row>
    <row r="1610" spans="2:10" x14ac:dyDescent="0.45">
      <c r="B1610" t="s">
        <v>53</v>
      </c>
      <c r="C1610">
        <v>200</v>
      </c>
      <c r="D1610" t="s">
        <v>54</v>
      </c>
      <c r="E1610" s="4">
        <v>45848</v>
      </c>
      <c r="F1610" t="s">
        <v>50</v>
      </c>
      <c r="G1610" t="s">
        <v>64</v>
      </c>
      <c r="H1610" t="s">
        <v>435</v>
      </c>
      <c r="I1610">
        <v>-6190</v>
      </c>
      <c r="J1610" t="s">
        <v>14</v>
      </c>
    </row>
    <row r="1611" spans="2:10" x14ac:dyDescent="0.45">
      <c r="B1611" t="s">
        <v>26</v>
      </c>
      <c r="C1611">
        <v>820</v>
      </c>
      <c r="E1611" s="4">
        <v>45848</v>
      </c>
      <c r="F1611" t="s">
        <v>50</v>
      </c>
      <c r="G1611" t="s">
        <v>64</v>
      </c>
      <c r="H1611" t="s">
        <v>435</v>
      </c>
      <c r="I1611">
        <v>-1238</v>
      </c>
      <c r="J1611" t="s">
        <v>14</v>
      </c>
    </row>
    <row r="1612" spans="2:10" x14ac:dyDescent="0.45">
      <c r="B1612" t="s">
        <v>87</v>
      </c>
      <c r="C1612">
        <v>489</v>
      </c>
      <c r="D1612" t="s">
        <v>35</v>
      </c>
      <c r="E1612" s="4">
        <v>45848</v>
      </c>
      <c r="F1612" t="s">
        <v>32</v>
      </c>
      <c r="G1612" t="s">
        <v>436</v>
      </c>
      <c r="H1612" t="s">
        <v>437</v>
      </c>
      <c r="I1612">
        <v>48</v>
      </c>
      <c r="J1612" t="s">
        <v>14</v>
      </c>
    </row>
    <row r="1613" spans="2:10" x14ac:dyDescent="0.45">
      <c r="B1613" t="s">
        <v>20</v>
      </c>
      <c r="C1613">
        <v>650</v>
      </c>
      <c r="E1613" s="4">
        <v>45848</v>
      </c>
      <c r="F1613" t="s">
        <v>32</v>
      </c>
      <c r="G1613" t="s">
        <v>436</v>
      </c>
      <c r="H1613" t="s">
        <v>437</v>
      </c>
      <c r="I1613">
        <v>-57.6</v>
      </c>
      <c r="J1613" t="s">
        <v>14</v>
      </c>
    </row>
    <row r="1614" spans="2:10" x14ac:dyDescent="0.45">
      <c r="B1614" t="s">
        <v>26</v>
      </c>
      <c r="C1614">
        <v>820</v>
      </c>
      <c r="E1614" s="4">
        <v>45848</v>
      </c>
      <c r="F1614" t="s">
        <v>32</v>
      </c>
      <c r="G1614" t="s">
        <v>436</v>
      </c>
      <c r="H1614" t="s">
        <v>437</v>
      </c>
      <c r="I1614">
        <v>9.6</v>
      </c>
      <c r="J1614" t="s">
        <v>14</v>
      </c>
    </row>
    <row r="1615" spans="2:10" x14ac:dyDescent="0.45">
      <c r="B1615" t="s">
        <v>87</v>
      </c>
      <c r="C1615">
        <v>489</v>
      </c>
      <c r="D1615" t="s">
        <v>31</v>
      </c>
      <c r="E1615" s="4">
        <v>45848</v>
      </c>
      <c r="F1615" t="s">
        <v>32</v>
      </c>
      <c r="G1615" t="s">
        <v>438</v>
      </c>
      <c r="H1615" t="s">
        <v>437</v>
      </c>
      <c r="I1615">
        <v>92</v>
      </c>
      <c r="J1615" t="s">
        <v>14</v>
      </c>
    </row>
    <row r="1616" spans="2:10" x14ac:dyDescent="0.45">
      <c r="B1616" t="s">
        <v>20</v>
      </c>
      <c r="C1616">
        <v>650</v>
      </c>
      <c r="E1616" s="4">
        <v>45848</v>
      </c>
      <c r="F1616" t="s">
        <v>32</v>
      </c>
      <c r="G1616" t="s">
        <v>438</v>
      </c>
      <c r="H1616" t="s">
        <v>437</v>
      </c>
      <c r="I1616">
        <v>-110.4</v>
      </c>
      <c r="J1616" t="s">
        <v>14</v>
      </c>
    </row>
    <row r="1617" spans="2:10" x14ac:dyDescent="0.45">
      <c r="B1617" t="s">
        <v>26</v>
      </c>
      <c r="C1617">
        <v>820</v>
      </c>
      <c r="E1617" s="4">
        <v>45848</v>
      </c>
      <c r="F1617" t="s">
        <v>32</v>
      </c>
      <c r="G1617" t="s">
        <v>438</v>
      </c>
      <c r="H1617" t="s">
        <v>437</v>
      </c>
      <c r="I1617">
        <v>18.399999999999999</v>
      </c>
      <c r="J1617" t="s">
        <v>14</v>
      </c>
    </row>
    <row r="1618" spans="2:10" x14ac:dyDescent="0.45">
      <c r="B1618" t="s">
        <v>18</v>
      </c>
      <c r="C1618">
        <v>610</v>
      </c>
      <c r="E1618" s="4">
        <v>45851</v>
      </c>
      <c r="F1618" t="s">
        <v>50</v>
      </c>
      <c r="G1618" t="s">
        <v>76</v>
      </c>
      <c r="H1618" t="s">
        <v>439</v>
      </c>
      <c r="I1618">
        <v>3314.4</v>
      </c>
      <c r="J1618" t="s">
        <v>14</v>
      </c>
    </row>
    <row r="1619" spans="2:10" x14ac:dyDescent="0.45">
      <c r="B1619" t="s">
        <v>53</v>
      </c>
      <c r="C1619">
        <v>200</v>
      </c>
      <c r="D1619" t="s">
        <v>54</v>
      </c>
      <c r="E1619" s="4">
        <v>45851</v>
      </c>
      <c r="F1619" t="s">
        <v>50</v>
      </c>
      <c r="G1619" t="s">
        <v>76</v>
      </c>
      <c r="H1619" t="s">
        <v>439</v>
      </c>
      <c r="I1619">
        <v>-2762</v>
      </c>
      <c r="J1619" t="s">
        <v>14</v>
      </c>
    </row>
    <row r="1620" spans="2:10" x14ac:dyDescent="0.45">
      <c r="B1620" t="s">
        <v>26</v>
      </c>
      <c r="C1620">
        <v>820</v>
      </c>
      <c r="E1620" s="4">
        <v>45851</v>
      </c>
      <c r="F1620" t="s">
        <v>50</v>
      </c>
      <c r="G1620" t="s">
        <v>76</v>
      </c>
      <c r="H1620" t="s">
        <v>439</v>
      </c>
      <c r="I1620">
        <v>-552.4</v>
      </c>
      <c r="J1620" t="s">
        <v>14</v>
      </c>
    </row>
    <row r="1621" spans="2:10" x14ac:dyDescent="0.45">
      <c r="B1621" t="s">
        <v>41</v>
      </c>
      <c r="C1621">
        <v>429</v>
      </c>
      <c r="D1621" t="s">
        <v>73</v>
      </c>
      <c r="E1621" s="4">
        <v>45851</v>
      </c>
      <c r="F1621" t="s">
        <v>42</v>
      </c>
      <c r="G1621" t="s">
        <v>74</v>
      </c>
      <c r="H1621" t="s">
        <v>440</v>
      </c>
      <c r="I1621">
        <v>67</v>
      </c>
      <c r="J1621" t="s">
        <v>14</v>
      </c>
    </row>
    <row r="1622" spans="2:10" x14ac:dyDescent="0.45">
      <c r="B1622" t="s">
        <v>26</v>
      </c>
      <c r="C1622">
        <v>820</v>
      </c>
      <c r="E1622" s="4">
        <v>45851</v>
      </c>
      <c r="F1622" t="s">
        <v>42</v>
      </c>
      <c r="G1622" t="s">
        <v>49</v>
      </c>
      <c r="H1622" t="s">
        <v>440</v>
      </c>
      <c r="I1622">
        <v>13.4</v>
      </c>
      <c r="J1622" t="s">
        <v>14</v>
      </c>
    </row>
    <row r="1623" spans="2:10" x14ac:dyDescent="0.45">
      <c r="B1623" t="s">
        <v>21</v>
      </c>
      <c r="C1623">
        <v>800</v>
      </c>
      <c r="E1623" s="4">
        <v>45851</v>
      </c>
      <c r="F1623" t="s">
        <v>45</v>
      </c>
      <c r="G1623" t="s">
        <v>49</v>
      </c>
      <c r="H1623" t="s">
        <v>440</v>
      </c>
      <c r="I1623">
        <v>-80.400000000000006</v>
      </c>
      <c r="J1623" t="s">
        <v>14</v>
      </c>
    </row>
    <row r="1624" spans="2:10" x14ac:dyDescent="0.45">
      <c r="B1624" t="s">
        <v>18</v>
      </c>
      <c r="C1624">
        <v>610</v>
      </c>
      <c r="E1624" s="4">
        <v>45853</v>
      </c>
      <c r="F1624" t="s">
        <v>55</v>
      </c>
      <c r="G1624" t="s">
        <v>76</v>
      </c>
      <c r="H1624" t="s">
        <v>398</v>
      </c>
      <c r="I1624">
        <v>-4699.2</v>
      </c>
      <c r="J1624" t="s">
        <v>14</v>
      </c>
    </row>
    <row r="1625" spans="2:10" x14ac:dyDescent="0.45">
      <c r="B1625" t="s">
        <v>18</v>
      </c>
      <c r="C1625">
        <v>610</v>
      </c>
      <c r="E1625" s="4">
        <v>45853</v>
      </c>
      <c r="F1625" t="s">
        <v>55</v>
      </c>
      <c r="G1625" t="s">
        <v>85</v>
      </c>
      <c r="H1625" t="s">
        <v>404</v>
      </c>
      <c r="I1625">
        <v>-3888</v>
      </c>
      <c r="J1625" t="s">
        <v>14</v>
      </c>
    </row>
    <row r="1626" spans="2:10" x14ac:dyDescent="0.45">
      <c r="B1626" t="s">
        <v>20</v>
      </c>
      <c r="C1626">
        <v>650</v>
      </c>
      <c r="E1626" s="4">
        <v>45853</v>
      </c>
      <c r="F1626" t="s">
        <v>55</v>
      </c>
      <c r="G1626" t="s">
        <v>76</v>
      </c>
      <c r="H1626" t="s">
        <v>398</v>
      </c>
      <c r="I1626">
        <v>4699.2</v>
      </c>
      <c r="J1626" t="s">
        <v>14</v>
      </c>
    </row>
    <row r="1627" spans="2:10" x14ac:dyDescent="0.45">
      <c r="B1627" t="s">
        <v>20</v>
      </c>
      <c r="C1627">
        <v>650</v>
      </c>
      <c r="E1627" s="4">
        <v>45853</v>
      </c>
      <c r="F1627" t="s">
        <v>55</v>
      </c>
      <c r="G1627" t="s">
        <v>85</v>
      </c>
      <c r="H1627" t="s">
        <v>404</v>
      </c>
      <c r="I1627">
        <v>3888</v>
      </c>
      <c r="J1627" t="s">
        <v>14</v>
      </c>
    </row>
    <row r="1628" spans="2:10" x14ac:dyDescent="0.45">
      <c r="B1628" t="s">
        <v>107</v>
      </c>
      <c r="C1628">
        <v>400</v>
      </c>
      <c r="D1628" t="s">
        <v>73</v>
      </c>
      <c r="E1628" s="4">
        <v>45853</v>
      </c>
      <c r="F1628" t="s">
        <v>42</v>
      </c>
      <c r="G1628" t="s">
        <v>103</v>
      </c>
      <c r="H1628" t="s">
        <v>441</v>
      </c>
      <c r="I1628">
        <v>533</v>
      </c>
      <c r="J1628" t="s">
        <v>14</v>
      </c>
    </row>
    <row r="1629" spans="2:10" x14ac:dyDescent="0.45">
      <c r="B1629" t="s">
        <v>21</v>
      </c>
      <c r="C1629">
        <v>800</v>
      </c>
      <c r="E1629" s="4">
        <v>45853</v>
      </c>
      <c r="F1629" t="s">
        <v>45</v>
      </c>
      <c r="G1629" t="s">
        <v>103</v>
      </c>
      <c r="H1629" t="s">
        <v>441</v>
      </c>
      <c r="I1629">
        <v>-533</v>
      </c>
      <c r="J1629" t="s">
        <v>14</v>
      </c>
    </row>
    <row r="1630" spans="2:10" x14ac:dyDescent="0.45">
      <c r="B1630" t="s">
        <v>21</v>
      </c>
      <c r="C1630">
        <v>800</v>
      </c>
      <c r="E1630" s="4">
        <v>45853</v>
      </c>
      <c r="F1630" t="s">
        <v>45</v>
      </c>
      <c r="G1630" t="s">
        <v>103</v>
      </c>
      <c r="H1630" t="s">
        <v>395</v>
      </c>
      <c r="I1630">
        <v>359</v>
      </c>
      <c r="J1630" t="s">
        <v>14</v>
      </c>
    </row>
    <row r="1631" spans="2:10" x14ac:dyDescent="0.45">
      <c r="B1631" t="s">
        <v>20</v>
      </c>
      <c r="C1631">
        <v>650</v>
      </c>
      <c r="E1631" s="4">
        <v>45853</v>
      </c>
      <c r="F1631" t="s">
        <v>45</v>
      </c>
      <c r="G1631" t="s">
        <v>103</v>
      </c>
      <c r="H1631" t="s">
        <v>395</v>
      </c>
      <c r="I1631">
        <v>-359</v>
      </c>
      <c r="J1631" t="s">
        <v>14</v>
      </c>
    </row>
    <row r="1632" spans="2:10" x14ac:dyDescent="0.45">
      <c r="B1632" t="s">
        <v>107</v>
      </c>
      <c r="C1632">
        <v>400</v>
      </c>
      <c r="D1632" t="s">
        <v>73</v>
      </c>
      <c r="E1632" s="4">
        <v>45853</v>
      </c>
      <c r="F1632" t="s">
        <v>42</v>
      </c>
      <c r="G1632" t="s">
        <v>105</v>
      </c>
      <c r="H1632" t="s">
        <v>442</v>
      </c>
      <c r="I1632">
        <v>460</v>
      </c>
      <c r="J1632" t="s">
        <v>14</v>
      </c>
    </row>
    <row r="1633" spans="2:10" x14ac:dyDescent="0.45">
      <c r="B1633" t="s">
        <v>21</v>
      </c>
      <c r="C1633">
        <v>800</v>
      </c>
      <c r="E1633" s="4">
        <v>45853</v>
      </c>
      <c r="F1633" t="s">
        <v>45</v>
      </c>
      <c r="G1633" t="s">
        <v>105</v>
      </c>
      <c r="H1633" t="s">
        <v>442</v>
      </c>
      <c r="I1633">
        <v>-460</v>
      </c>
      <c r="J1633" t="s">
        <v>14</v>
      </c>
    </row>
    <row r="1634" spans="2:10" x14ac:dyDescent="0.45">
      <c r="B1634" t="s">
        <v>21</v>
      </c>
      <c r="C1634">
        <v>800</v>
      </c>
      <c r="E1634" s="4">
        <v>45853</v>
      </c>
      <c r="F1634" t="s">
        <v>45</v>
      </c>
      <c r="G1634" t="s">
        <v>105</v>
      </c>
      <c r="H1634" t="s">
        <v>396</v>
      </c>
      <c r="I1634">
        <v>460</v>
      </c>
      <c r="J1634" t="s">
        <v>14</v>
      </c>
    </row>
    <row r="1635" spans="2:10" x14ac:dyDescent="0.45">
      <c r="B1635" t="s">
        <v>20</v>
      </c>
      <c r="C1635">
        <v>650</v>
      </c>
      <c r="E1635" s="4">
        <v>45853</v>
      </c>
      <c r="F1635" t="s">
        <v>45</v>
      </c>
      <c r="G1635" t="s">
        <v>105</v>
      </c>
      <c r="H1635" t="s">
        <v>396</v>
      </c>
      <c r="I1635">
        <v>-460</v>
      </c>
      <c r="J1635" t="s">
        <v>14</v>
      </c>
    </row>
    <row r="1636" spans="2:10" x14ac:dyDescent="0.45">
      <c r="B1636" t="s">
        <v>99</v>
      </c>
      <c r="C1636">
        <v>473</v>
      </c>
      <c r="D1636" t="s">
        <v>35</v>
      </c>
      <c r="E1636" s="4">
        <v>45853</v>
      </c>
      <c r="F1636" t="s">
        <v>42</v>
      </c>
      <c r="G1636" t="s">
        <v>100</v>
      </c>
      <c r="H1636" t="s">
        <v>443</v>
      </c>
      <c r="I1636">
        <v>212</v>
      </c>
      <c r="J1636" t="s">
        <v>14</v>
      </c>
    </row>
    <row r="1637" spans="2:10" x14ac:dyDescent="0.45">
      <c r="B1637" t="s">
        <v>26</v>
      </c>
      <c r="C1637">
        <v>820</v>
      </c>
      <c r="E1637" s="4">
        <v>45853</v>
      </c>
      <c r="F1637" t="s">
        <v>42</v>
      </c>
      <c r="G1637" t="s">
        <v>100</v>
      </c>
      <c r="H1637" t="s">
        <v>443</v>
      </c>
      <c r="I1637">
        <v>42.4</v>
      </c>
      <c r="J1637" t="s">
        <v>14</v>
      </c>
    </row>
    <row r="1638" spans="2:10" x14ac:dyDescent="0.45">
      <c r="B1638" t="s">
        <v>21</v>
      </c>
      <c r="C1638">
        <v>800</v>
      </c>
      <c r="E1638" s="4">
        <v>45853</v>
      </c>
      <c r="F1638" t="s">
        <v>45</v>
      </c>
      <c r="G1638" t="s">
        <v>100</v>
      </c>
      <c r="H1638" t="s">
        <v>443</v>
      </c>
      <c r="I1638">
        <v>-254.4</v>
      </c>
      <c r="J1638" t="s">
        <v>14</v>
      </c>
    </row>
    <row r="1639" spans="2:10" x14ac:dyDescent="0.45">
      <c r="B1639" t="s">
        <v>21</v>
      </c>
      <c r="C1639">
        <v>800</v>
      </c>
      <c r="E1639" s="4">
        <v>45853</v>
      </c>
      <c r="F1639" t="s">
        <v>45</v>
      </c>
      <c r="G1639" t="s">
        <v>96</v>
      </c>
      <c r="H1639" t="s">
        <v>397</v>
      </c>
      <c r="I1639">
        <v>468</v>
      </c>
      <c r="J1639" t="s">
        <v>14</v>
      </c>
    </row>
    <row r="1640" spans="2:10" x14ac:dyDescent="0.45">
      <c r="B1640" t="s">
        <v>20</v>
      </c>
      <c r="C1640">
        <v>650</v>
      </c>
      <c r="E1640" s="4">
        <v>45853</v>
      </c>
      <c r="F1640" t="s">
        <v>45</v>
      </c>
      <c r="G1640" t="s">
        <v>96</v>
      </c>
      <c r="H1640" t="s">
        <v>397</v>
      </c>
      <c r="I1640">
        <v>-468</v>
      </c>
      <c r="J1640" t="s">
        <v>14</v>
      </c>
    </row>
    <row r="1641" spans="2:10" x14ac:dyDescent="0.45">
      <c r="B1641" t="s">
        <v>18</v>
      </c>
      <c r="C1641">
        <v>610</v>
      </c>
      <c r="E1641" s="4">
        <v>45854</v>
      </c>
      <c r="F1641" t="s">
        <v>55</v>
      </c>
      <c r="G1641" t="s">
        <v>64</v>
      </c>
      <c r="H1641" t="s">
        <v>401</v>
      </c>
      <c r="I1641">
        <v>-11112</v>
      </c>
      <c r="J1641" t="s">
        <v>14</v>
      </c>
    </row>
    <row r="1642" spans="2:10" x14ac:dyDescent="0.45">
      <c r="B1642" t="s">
        <v>20</v>
      </c>
      <c r="C1642">
        <v>650</v>
      </c>
      <c r="E1642" s="4">
        <v>45854</v>
      </c>
      <c r="F1642" t="s">
        <v>55</v>
      </c>
      <c r="G1642" t="s">
        <v>64</v>
      </c>
      <c r="H1642" t="s">
        <v>401</v>
      </c>
      <c r="I1642">
        <v>11112</v>
      </c>
      <c r="J1642" t="s">
        <v>14</v>
      </c>
    </row>
    <row r="1643" spans="2:10" x14ac:dyDescent="0.45">
      <c r="B1643" t="s">
        <v>18</v>
      </c>
      <c r="C1643">
        <v>610</v>
      </c>
      <c r="E1643" s="4">
        <v>45855</v>
      </c>
      <c r="F1643" t="s">
        <v>50</v>
      </c>
      <c r="G1643" t="s">
        <v>56</v>
      </c>
      <c r="H1643" t="s">
        <v>444</v>
      </c>
      <c r="I1643">
        <v>10622.4</v>
      </c>
      <c r="J1643" t="s">
        <v>14</v>
      </c>
    </row>
    <row r="1644" spans="2:10" x14ac:dyDescent="0.45">
      <c r="B1644" t="s">
        <v>18</v>
      </c>
      <c r="C1644">
        <v>610</v>
      </c>
      <c r="E1644" s="4">
        <v>45855</v>
      </c>
      <c r="F1644" t="s">
        <v>50</v>
      </c>
      <c r="G1644" t="s">
        <v>85</v>
      </c>
      <c r="H1644" t="s">
        <v>445</v>
      </c>
      <c r="I1644">
        <v>5342.4</v>
      </c>
      <c r="J1644" t="s">
        <v>14</v>
      </c>
    </row>
    <row r="1645" spans="2:10" x14ac:dyDescent="0.45">
      <c r="B1645" t="s">
        <v>53</v>
      </c>
      <c r="C1645">
        <v>200</v>
      </c>
      <c r="D1645" t="s">
        <v>54</v>
      </c>
      <c r="E1645" s="4">
        <v>45855</v>
      </c>
      <c r="F1645" t="s">
        <v>50</v>
      </c>
      <c r="G1645" t="s">
        <v>56</v>
      </c>
      <c r="H1645" t="s">
        <v>444</v>
      </c>
      <c r="I1645">
        <v>-8852</v>
      </c>
      <c r="J1645" t="s">
        <v>14</v>
      </c>
    </row>
    <row r="1646" spans="2:10" x14ac:dyDescent="0.45">
      <c r="B1646" t="s">
        <v>53</v>
      </c>
      <c r="C1646">
        <v>200</v>
      </c>
      <c r="D1646" t="s">
        <v>54</v>
      </c>
      <c r="E1646" s="4">
        <v>45855</v>
      </c>
      <c r="F1646" t="s">
        <v>50</v>
      </c>
      <c r="G1646" t="s">
        <v>85</v>
      </c>
      <c r="H1646" t="s">
        <v>445</v>
      </c>
      <c r="I1646">
        <v>-4452</v>
      </c>
      <c r="J1646" t="s">
        <v>14</v>
      </c>
    </row>
    <row r="1647" spans="2:10" x14ac:dyDescent="0.45">
      <c r="B1647" t="s">
        <v>26</v>
      </c>
      <c r="C1647">
        <v>820</v>
      </c>
      <c r="E1647" s="4">
        <v>45855</v>
      </c>
      <c r="F1647" t="s">
        <v>50</v>
      </c>
      <c r="G1647" t="s">
        <v>56</v>
      </c>
      <c r="H1647" t="s">
        <v>444</v>
      </c>
      <c r="I1647">
        <v>-1770.4</v>
      </c>
      <c r="J1647" t="s">
        <v>14</v>
      </c>
    </row>
    <row r="1648" spans="2:10" x14ac:dyDescent="0.45">
      <c r="B1648" t="s">
        <v>26</v>
      </c>
      <c r="C1648">
        <v>820</v>
      </c>
      <c r="E1648" s="4">
        <v>45855</v>
      </c>
      <c r="F1648" t="s">
        <v>50</v>
      </c>
      <c r="G1648" t="s">
        <v>85</v>
      </c>
      <c r="H1648" t="s">
        <v>445</v>
      </c>
      <c r="I1648">
        <v>-890.4</v>
      </c>
      <c r="J1648" t="s">
        <v>14</v>
      </c>
    </row>
    <row r="1649" spans="2:10" x14ac:dyDescent="0.45">
      <c r="B1649" t="s">
        <v>21</v>
      </c>
      <c r="C1649">
        <v>800</v>
      </c>
      <c r="E1649" s="4">
        <v>45855</v>
      </c>
      <c r="F1649" t="s">
        <v>45</v>
      </c>
      <c r="G1649" t="s">
        <v>49</v>
      </c>
      <c r="H1649" t="s">
        <v>399</v>
      </c>
      <c r="I1649">
        <v>177.6</v>
      </c>
      <c r="J1649" t="s">
        <v>14</v>
      </c>
    </row>
    <row r="1650" spans="2:10" x14ac:dyDescent="0.45">
      <c r="B1650" t="s">
        <v>20</v>
      </c>
      <c r="C1650">
        <v>650</v>
      </c>
      <c r="E1650" s="4">
        <v>45855</v>
      </c>
      <c r="F1650" t="s">
        <v>45</v>
      </c>
      <c r="G1650" t="s">
        <v>49</v>
      </c>
      <c r="H1650" t="s">
        <v>399</v>
      </c>
      <c r="I1650">
        <v>-177.6</v>
      </c>
      <c r="J1650" t="s">
        <v>14</v>
      </c>
    </row>
    <row r="1651" spans="2:10" x14ac:dyDescent="0.45">
      <c r="B1651" t="s">
        <v>18</v>
      </c>
      <c r="C1651">
        <v>610</v>
      </c>
      <c r="E1651" s="4">
        <v>45856</v>
      </c>
      <c r="F1651" t="s">
        <v>55</v>
      </c>
      <c r="G1651" t="s">
        <v>78</v>
      </c>
      <c r="H1651" t="s">
        <v>407</v>
      </c>
      <c r="I1651">
        <v>-12163.2</v>
      </c>
      <c r="J1651" t="s">
        <v>14</v>
      </c>
    </row>
    <row r="1652" spans="2:10" x14ac:dyDescent="0.45">
      <c r="B1652" t="s">
        <v>18</v>
      </c>
      <c r="C1652">
        <v>610</v>
      </c>
      <c r="E1652" s="4">
        <v>45856</v>
      </c>
      <c r="F1652" t="s">
        <v>55</v>
      </c>
      <c r="G1652" t="s">
        <v>118</v>
      </c>
      <c r="H1652" t="s">
        <v>411</v>
      </c>
      <c r="I1652">
        <v>-3352.8</v>
      </c>
      <c r="J1652" t="s">
        <v>14</v>
      </c>
    </row>
    <row r="1653" spans="2:10" x14ac:dyDescent="0.45">
      <c r="B1653" t="s">
        <v>20</v>
      </c>
      <c r="C1653">
        <v>650</v>
      </c>
      <c r="E1653" s="4">
        <v>45856</v>
      </c>
      <c r="F1653" t="s">
        <v>55</v>
      </c>
      <c r="G1653" t="s">
        <v>78</v>
      </c>
      <c r="H1653" t="s">
        <v>407</v>
      </c>
      <c r="I1653">
        <v>12163.2</v>
      </c>
      <c r="J1653" t="s">
        <v>14</v>
      </c>
    </row>
    <row r="1654" spans="2:10" x14ac:dyDescent="0.45">
      <c r="B1654" t="s">
        <v>20</v>
      </c>
      <c r="C1654">
        <v>650</v>
      </c>
      <c r="E1654" s="4">
        <v>45856</v>
      </c>
      <c r="F1654" t="s">
        <v>55</v>
      </c>
      <c r="G1654" t="s">
        <v>118</v>
      </c>
      <c r="H1654" t="s">
        <v>411</v>
      </c>
      <c r="I1654">
        <v>3352.8</v>
      </c>
      <c r="J1654" t="s">
        <v>14</v>
      </c>
    </row>
    <row r="1655" spans="2:10" x14ac:dyDescent="0.45">
      <c r="B1655" t="s">
        <v>18</v>
      </c>
      <c r="C1655">
        <v>610</v>
      </c>
      <c r="E1655" s="4">
        <v>45857</v>
      </c>
      <c r="F1655" t="s">
        <v>50</v>
      </c>
      <c r="G1655" t="s">
        <v>118</v>
      </c>
      <c r="H1655" t="s">
        <v>446</v>
      </c>
      <c r="I1655">
        <v>2354.4</v>
      </c>
      <c r="J1655" t="s">
        <v>14</v>
      </c>
    </row>
    <row r="1656" spans="2:10" x14ac:dyDescent="0.45">
      <c r="B1656" t="s">
        <v>18</v>
      </c>
      <c r="C1656">
        <v>610</v>
      </c>
      <c r="E1656" s="4">
        <v>45857</v>
      </c>
      <c r="F1656" t="s">
        <v>50</v>
      </c>
      <c r="G1656" t="s">
        <v>51</v>
      </c>
      <c r="H1656" t="s">
        <v>447</v>
      </c>
      <c r="I1656">
        <v>9187.2000000000007</v>
      </c>
      <c r="J1656" t="s">
        <v>14</v>
      </c>
    </row>
    <row r="1657" spans="2:10" x14ac:dyDescent="0.45">
      <c r="B1657" t="s">
        <v>53</v>
      </c>
      <c r="C1657">
        <v>200</v>
      </c>
      <c r="D1657" t="s">
        <v>54</v>
      </c>
      <c r="E1657" s="4">
        <v>45857</v>
      </c>
      <c r="F1657" t="s">
        <v>50</v>
      </c>
      <c r="G1657" t="s">
        <v>118</v>
      </c>
      <c r="H1657" t="s">
        <v>446</v>
      </c>
      <c r="I1657">
        <v>-1962</v>
      </c>
      <c r="J1657" t="s">
        <v>14</v>
      </c>
    </row>
    <row r="1658" spans="2:10" x14ac:dyDescent="0.45">
      <c r="B1658" t="s">
        <v>53</v>
      </c>
      <c r="C1658">
        <v>200</v>
      </c>
      <c r="D1658" t="s">
        <v>54</v>
      </c>
      <c r="E1658" s="4">
        <v>45857</v>
      </c>
      <c r="F1658" t="s">
        <v>50</v>
      </c>
      <c r="G1658" t="s">
        <v>51</v>
      </c>
      <c r="H1658" t="s">
        <v>447</v>
      </c>
      <c r="I1658">
        <v>-7656</v>
      </c>
      <c r="J1658" t="s">
        <v>14</v>
      </c>
    </row>
    <row r="1659" spans="2:10" x14ac:dyDescent="0.45">
      <c r="B1659" t="s">
        <v>26</v>
      </c>
      <c r="C1659">
        <v>820</v>
      </c>
      <c r="E1659" s="4">
        <v>45857</v>
      </c>
      <c r="F1659" t="s">
        <v>50</v>
      </c>
      <c r="G1659" t="s">
        <v>118</v>
      </c>
      <c r="H1659" t="s">
        <v>446</v>
      </c>
      <c r="I1659">
        <v>-392.4</v>
      </c>
      <c r="J1659" t="s">
        <v>14</v>
      </c>
    </row>
    <row r="1660" spans="2:10" x14ac:dyDescent="0.45">
      <c r="B1660" t="s">
        <v>26</v>
      </c>
      <c r="C1660">
        <v>820</v>
      </c>
      <c r="E1660" s="4">
        <v>45857</v>
      </c>
      <c r="F1660" t="s">
        <v>50</v>
      </c>
      <c r="G1660" t="s">
        <v>51</v>
      </c>
      <c r="H1660" t="s">
        <v>447</v>
      </c>
      <c r="I1660">
        <v>-1531.2</v>
      </c>
      <c r="J1660" t="s">
        <v>14</v>
      </c>
    </row>
    <row r="1661" spans="2:10" x14ac:dyDescent="0.45">
      <c r="B1661" t="s">
        <v>18</v>
      </c>
      <c r="C1661">
        <v>610</v>
      </c>
      <c r="E1661" s="4">
        <v>45857</v>
      </c>
      <c r="F1661" t="s">
        <v>55</v>
      </c>
      <c r="G1661" t="s">
        <v>56</v>
      </c>
      <c r="H1661" t="s">
        <v>402</v>
      </c>
      <c r="I1661">
        <v>-12177.6</v>
      </c>
      <c r="J1661" t="s">
        <v>14</v>
      </c>
    </row>
    <row r="1662" spans="2:10" x14ac:dyDescent="0.45">
      <c r="B1662" t="s">
        <v>18</v>
      </c>
      <c r="C1662">
        <v>610</v>
      </c>
      <c r="E1662" s="4">
        <v>45857</v>
      </c>
      <c r="F1662" t="s">
        <v>55</v>
      </c>
      <c r="G1662" t="s">
        <v>60</v>
      </c>
      <c r="H1662" t="s">
        <v>406</v>
      </c>
      <c r="I1662">
        <v>-2368.8000000000002</v>
      </c>
      <c r="J1662" t="s">
        <v>14</v>
      </c>
    </row>
    <row r="1663" spans="2:10" x14ac:dyDescent="0.45">
      <c r="B1663" t="s">
        <v>20</v>
      </c>
      <c r="C1663">
        <v>650</v>
      </c>
      <c r="E1663" s="4">
        <v>45857</v>
      </c>
      <c r="F1663" t="s">
        <v>55</v>
      </c>
      <c r="G1663" t="s">
        <v>56</v>
      </c>
      <c r="H1663" t="s">
        <v>402</v>
      </c>
      <c r="I1663">
        <v>12177.6</v>
      </c>
      <c r="J1663" t="s">
        <v>14</v>
      </c>
    </row>
    <row r="1664" spans="2:10" x14ac:dyDescent="0.45">
      <c r="B1664" t="s">
        <v>20</v>
      </c>
      <c r="C1664">
        <v>650</v>
      </c>
      <c r="E1664" s="4">
        <v>45857</v>
      </c>
      <c r="F1664" t="s">
        <v>55</v>
      </c>
      <c r="G1664" t="s">
        <v>60</v>
      </c>
      <c r="H1664" t="s">
        <v>406</v>
      </c>
      <c r="I1664">
        <v>2368.8000000000002</v>
      </c>
      <c r="J1664" t="s">
        <v>14</v>
      </c>
    </row>
    <row r="1665" spans="2:10" x14ac:dyDescent="0.45">
      <c r="B1665" t="s">
        <v>23</v>
      </c>
      <c r="C1665">
        <v>858</v>
      </c>
      <c r="E1665" s="4">
        <v>45857</v>
      </c>
      <c r="F1665" t="s">
        <v>116</v>
      </c>
      <c r="G1665" t="s">
        <v>116</v>
      </c>
      <c r="H1665" t="s">
        <v>418</v>
      </c>
      <c r="I1665">
        <v>705.35</v>
      </c>
      <c r="J1665" t="s">
        <v>14</v>
      </c>
    </row>
    <row r="1666" spans="2:10" x14ac:dyDescent="0.45">
      <c r="B1666" t="s">
        <v>20</v>
      </c>
      <c r="C1666">
        <v>650</v>
      </c>
      <c r="E1666" s="4">
        <v>45857</v>
      </c>
      <c r="F1666" t="s">
        <v>116</v>
      </c>
      <c r="G1666" t="s">
        <v>116</v>
      </c>
      <c r="H1666" t="s">
        <v>418</v>
      </c>
      <c r="I1666">
        <v>-705.35</v>
      </c>
      <c r="J1666" t="s">
        <v>14</v>
      </c>
    </row>
    <row r="1667" spans="2:10" x14ac:dyDescent="0.45">
      <c r="B1667" t="s">
        <v>23</v>
      </c>
      <c r="C1667">
        <v>858</v>
      </c>
      <c r="E1667" s="4">
        <v>45857</v>
      </c>
      <c r="F1667" t="s">
        <v>116</v>
      </c>
      <c r="G1667" t="s">
        <v>116</v>
      </c>
      <c r="H1667" t="s">
        <v>418</v>
      </c>
      <c r="I1667">
        <v>405.35</v>
      </c>
      <c r="J1667" t="s">
        <v>14</v>
      </c>
    </row>
    <row r="1668" spans="2:10" x14ac:dyDescent="0.45">
      <c r="B1668" t="s">
        <v>20</v>
      </c>
      <c r="C1668">
        <v>650</v>
      </c>
      <c r="E1668" s="4">
        <v>45857</v>
      </c>
      <c r="F1668" t="s">
        <v>116</v>
      </c>
      <c r="G1668" t="s">
        <v>116</v>
      </c>
      <c r="H1668" t="s">
        <v>418</v>
      </c>
      <c r="I1668">
        <v>-405.35</v>
      </c>
      <c r="J1668" t="s">
        <v>14</v>
      </c>
    </row>
    <row r="1669" spans="2:10" x14ac:dyDescent="0.45">
      <c r="B1669" t="s">
        <v>23</v>
      </c>
      <c r="C1669">
        <v>858</v>
      </c>
      <c r="E1669" s="4">
        <v>45857</v>
      </c>
      <c r="F1669" t="s">
        <v>116</v>
      </c>
      <c r="G1669" t="s">
        <v>116</v>
      </c>
      <c r="H1669" t="s">
        <v>418</v>
      </c>
      <c r="I1669">
        <v>256.55</v>
      </c>
      <c r="J1669" t="s">
        <v>14</v>
      </c>
    </row>
    <row r="1670" spans="2:10" x14ac:dyDescent="0.45">
      <c r="B1670" t="s">
        <v>20</v>
      </c>
      <c r="C1670">
        <v>650</v>
      </c>
      <c r="E1670" s="4">
        <v>45857</v>
      </c>
      <c r="F1670" t="s">
        <v>116</v>
      </c>
      <c r="G1670" t="s">
        <v>116</v>
      </c>
      <c r="H1670" t="s">
        <v>418</v>
      </c>
      <c r="I1670">
        <v>-256.55</v>
      </c>
      <c r="J1670" t="s">
        <v>14</v>
      </c>
    </row>
    <row r="1671" spans="2:10" x14ac:dyDescent="0.45">
      <c r="B1671" t="s">
        <v>23</v>
      </c>
      <c r="C1671">
        <v>858</v>
      </c>
      <c r="E1671" s="4">
        <v>45857</v>
      </c>
      <c r="F1671" t="s">
        <v>116</v>
      </c>
      <c r="G1671" t="s">
        <v>116</v>
      </c>
      <c r="H1671" t="s">
        <v>418</v>
      </c>
      <c r="I1671">
        <v>133.80000000000001</v>
      </c>
      <c r="J1671" t="s">
        <v>14</v>
      </c>
    </row>
    <row r="1672" spans="2:10" x14ac:dyDescent="0.45">
      <c r="B1672" t="s">
        <v>20</v>
      </c>
      <c r="C1672">
        <v>650</v>
      </c>
      <c r="E1672" s="4">
        <v>45857</v>
      </c>
      <c r="F1672" t="s">
        <v>116</v>
      </c>
      <c r="G1672" t="s">
        <v>116</v>
      </c>
      <c r="H1672" t="s">
        <v>418</v>
      </c>
      <c r="I1672">
        <v>-133.80000000000001</v>
      </c>
      <c r="J1672" t="s">
        <v>14</v>
      </c>
    </row>
    <row r="1673" spans="2:10" x14ac:dyDescent="0.45">
      <c r="B1673" t="s">
        <v>18</v>
      </c>
      <c r="C1673">
        <v>610</v>
      </c>
      <c r="E1673" s="4">
        <v>45858</v>
      </c>
      <c r="F1673" t="s">
        <v>55</v>
      </c>
      <c r="G1673" t="s">
        <v>66</v>
      </c>
      <c r="H1673" t="s">
        <v>400</v>
      </c>
      <c r="I1673">
        <v>-6242.4</v>
      </c>
      <c r="J1673" t="s">
        <v>14</v>
      </c>
    </row>
    <row r="1674" spans="2:10" x14ac:dyDescent="0.45">
      <c r="B1674" t="s">
        <v>18</v>
      </c>
      <c r="C1674">
        <v>610</v>
      </c>
      <c r="E1674" s="4">
        <v>45858</v>
      </c>
      <c r="F1674" t="s">
        <v>55</v>
      </c>
      <c r="G1674" t="s">
        <v>68</v>
      </c>
      <c r="H1674" t="s">
        <v>408</v>
      </c>
      <c r="I1674">
        <v>-2241.6</v>
      </c>
      <c r="J1674" t="s">
        <v>14</v>
      </c>
    </row>
    <row r="1675" spans="2:10" x14ac:dyDescent="0.45">
      <c r="B1675" t="s">
        <v>20</v>
      </c>
      <c r="C1675">
        <v>650</v>
      </c>
      <c r="E1675" s="4">
        <v>45858</v>
      </c>
      <c r="F1675" t="s">
        <v>55</v>
      </c>
      <c r="G1675" t="s">
        <v>66</v>
      </c>
      <c r="H1675" t="s">
        <v>400</v>
      </c>
      <c r="I1675">
        <v>6242.4</v>
      </c>
      <c r="J1675" t="s">
        <v>14</v>
      </c>
    </row>
    <row r="1676" spans="2:10" x14ac:dyDescent="0.45">
      <c r="B1676" t="s">
        <v>20</v>
      </c>
      <c r="C1676">
        <v>650</v>
      </c>
      <c r="E1676" s="4">
        <v>45858</v>
      </c>
      <c r="F1676" t="s">
        <v>55</v>
      </c>
      <c r="G1676" t="s">
        <v>68</v>
      </c>
      <c r="H1676" t="s">
        <v>408</v>
      </c>
      <c r="I1676">
        <v>2241.6</v>
      </c>
      <c r="J1676" t="s">
        <v>14</v>
      </c>
    </row>
    <row r="1677" spans="2:10" x14ac:dyDescent="0.45">
      <c r="B1677" t="s">
        <v>21</v>
      </c>
      <c r="C1677">
        <v>800</v>
      </c>
      <c r="E1677" s="4">
        <v>45858</v>
      </c>
      <c r="F1677" t="s">
        <v>45</v>
      </c>
      <c r="G1677" t="s">
        <v>49</v>
      </c>
      <c r="H1677" t="s">
        <v>403</v>
      </c>
      <c r="I1677">
        <v>345.6</v>
      </c>
      <c r="J1677" t="s">
        <v>14</v>
      </c>
    </row>
    <row r="1678" spans="2:10" x14ac:dyDescent="0.45">
      <c r="B1678" t="s">
        <v>20</v>
      </c>
      <c r="C1678">
        <v>650</v>
      </c>
      <c r="E1678" s="4">
        <v>45858</v>
      </c>
      <c r="F1678" t="s">
        <v>45</v>
      </c>
      <c r="G1678" t="s">
        <v>49</v>
      </c>
      <c r="H1678" t="s">
        <v>403</v>
      </c>
      <c r="I1678">
        <v>-345.6</v>
      </c>
      <c r="J1678" t="s">
        <v>14</v>
      </c>
    </row>
    <row r="1679" spans="2:10" x14ac:dyDescent="0.45">
      <c r="B1679" t="s">
        <v>18</v>
      </c>
      <c r="C1679">
        <v>610</v>
      </c>
      <c r="E1679" s="4">
        <v>45859</v>
      </c>
      <c r="F1679" t="s">
        <v>55</v>
      </c>
      <c r="G1679" t="s">
        <v>51</v>
      </c>
      <c r="H1679" t="s">
        <v>410</v>
      </c>
      <c r="I1679">
        <v>-7929.6</v>
      </c>
      <c r="J1679" t="s">
        <v>14</v>
      </c>
    </row>
    <row r="1680" spans="2:10" x14ac:dyDescent="0.45">
      <c r="B1680" t="s">
        <v>20</v>
      </c>
      <c r="C1680">
        <v>650</v>
      </c>
      <c r="E1680" s="4">
        <v>45859</v>
      </c>
      <c r="F1680" t="s">
        <v>55</v>
      </c>
      <c r="G1680" t="s">
        <v>51</v>
      </c>
      <c r="H1680" t="s">
        <v>410</v>
      </c>
      <c r="I1680">
        <v>7929.6</v>
      </c>
      <c r="J1680" t="s">
        <v>14</v>
      </c>
    </row>
    <row r="1681" spans="2:10" x14ac:dyDescent="0.45">
      <c r="B1681" t="s">
        <v>18</v>
      </c>
      <c r="C1681">
        <v>610</v>
      </c>
      <c r="E1681" s="4">
        <v>45860</v>
      </c>
      <c r="F1681" t="s">
        <v>50</v>
      </c>
      <c r="G1681" t="s">
        <v>78</v>
      </c>
      <c r="H1681" t="s">
        <v>448</v>
      </c>
      <c r="I1681">
        <v>14584.8</v>
      </c>
      <c r="J1681" t="s">
        <v>14</v>
      </c>
    </row>
    <row r="1682" spans="2:10" x14ac:dyDescent="0.45">
      <c r="B1682" t="s">
        <v>18</v>
      </c>
      <c r="C1682">
        <v>610</v>
      </c>
      <c r="E1682" s="4">
        <v>45860</v>
      </c>
      <c r="F1682" t="s">
        <v>50</v>
      </c>
      <c r="G1682" t="s">
        <v>68</v>
      </c>
      <c r="H1682" t="s">
        <v>449</v>
      </c>
      <c r="I1682">
        <v>4598.3999999999996</v>
      </c>
      <c r="J1682" t="s">
        <v>14</v>
      </c>
    </row>
    <row r="1683" spans="2:10" x14ac:dyDescent="0.45">
      <c r="B1683" t="s">
        <v>18</v>
      </c>
      <c r="C1683">
        <v>610</v>
      </c>
      <c r="E1683" s="4">
        <v>45860</v>
      </c>
      <c r="F1683" t="s">
        <v>50</v>
      </c>
      <c r="G1683" t="s">
        <v>60</v>
      </c>
      <c r="H1683" t="s">
        <v>450</v>
      </c>
      <c r="I1683">
        <v>3448.8</v>
      </c>
      <c r="J1683" t="s">
        <v>14</v>
      </c>
    </row>
    <row r="1684" spans="2:10" x14ac:dyDescent="0.45">
      <c r="B1684" t="s">
        <v>53</v>
      </c>
      <c r="C1684">
        <v>200</v>
      </c>
      <c r="D1684" t="s">
        <v>54</v>
      </c>
      <c r="E1684" s="4">
        <v>45860</v>
      </c>
      <c r="F1684" t="s">
        <v>50</v>
      </c>
      <c r="G1684" t="s">
        <v>78</v>
      </c>
      <c r="H1684" t="s">
        <v>448</v>
      </c>
      <c r="I1684">
        <v>-12154</v>
      </c>
      <c r="J1684" t="s">
        <v>14</v>
      </c>
    </row>
    <row r="1685" spans="2:10" x14ac:dyDescent="0.45">
      <c r="B1685" t="s">
        <v>53</v>
      </c>
      <c r="C1685">
        <v>200</v>
      </c>
      <c r="D1685" t="s">
        <v>54</v>
      </c>
      <c r="E1685" s="4">
        <v>45860</v>
      </c>
      <c r="F1685" t="s">
        <v>50</v>
      </c>
      <c r="G1685" t="s">
        <v>68</v>
      </c>
      <c r="H1685" t="s">
        <v>449</v>
      </c>
      <c r="I1685">
        <v>-3832</v>
      </c>
      <c r="J1685" t="s">
        <v>14</v>
      </c>
    </row>
    <row r="1686" spans="2:10" x14ac:dyDescent="0.45">
      <c r="B1686" t="s">
        <v>53</v>
      </c>
      <c r="C1686">
        <v>200</v>
      </c>
      <c r="D1686" t="s">
        <v>54</v>
      </c>
      <c r="E1686" s="4">
        <v>45860</v>
      </c>
      <c r="F1686" t="s">
        <v>50</v>
      </c>
      <c r="G1686" t="s">
        <v>60</v>
      </c>
      <c r="H1686" t="s">
        <v>450</v>
      </c>
      <c r="I1686">
        <v>-2874</v>
      </c>
      <c r="J1686" t="s">
        <v>14</v>
      </c>
    </row>
    <row r="1687" spans="2:10" x14ac:dyDescent="0.45">
      <c r="B1687" t="s">
        <v>26</v>
      </c>
      <c r="C1687">
        <v>820</v>
      </c>
      <c r="E1687" s="4">
        <v>45860</v>
      </c>
      <c r="F1687" t="s">
        <v>50</v>
      </c>
      <c r="G1687" t="s">
        <v>78</v>
      </c>
      <c r="H1687" t="s">
        <v>448</v>
      </c>
      <c r="I1687">
        <v>-2430.8000000000002</v>
      </c>
      <c r="J1687" t="s">
        <v>14</v>
      </c>
    </row>
    <row r="1688" spans="2:10" x14ac:dyDescent="0.45">
      <c r="B1688" t="s">
        <v>26</v>
      </c>
      <c r="C1688">
        <v>820</v>
      </c>
      <c r="E1688" s="4">
        <v>45860</v>
      </c>
      <c r="F1688" t="s">
        <v>50</v>
      </c>
      <c r="G1688" t="s">
        <v>68</v>
      </c>
      <c r="H1688" t="s">
        <v>449</v>
      </c>
      <c r="I1688">
        <v>-766.4</v>
      </c>
      <c r="J1688" t="s">
        <v>14</v>
      </c>
    </row>
    <row r="1689" spans="2:10" x14ac:dyDescent="0.45">
      <c r="B1689" t="s">
        <v>26</v>
      </c>
      <c r="C1689">
        <v>820</v>
      </c>
      <c r="E1689" s="4">
        <v>45860</v>
      </c>
      <c r="F1689" t="s">
        <v>50</v>
      </c>
      <c r="G1689" t="s">
        <v>60</v>
      </c>
      <c r="H1689" t="s">
        <v>450</v>
      </c>
      <c r="I1689">
        <v>-574.79999999999995</v>
      </c>
      <c r="J1689" t="s">
        <v>14</v>
      </c>
    </row>
    <row r="1690" spans="2:10" x14ac:dyDescent="0.45">
      <c r="B1690" t="s">
        <v>24</v>
      </c>
      <c r="C1690">
        <v>825</v>
      </c>
      <c r="E1690" s="4">
        <v>45860</v>
      </c>
      <c r="F1690" t="s">
        <v>116</v>
      </c>
      <c r="G1690" t="s">
        <v>116</v>
      </c>
      <c r="H1690" t="s">
        <v>418</v>
      </c>
      <c r="I1690">
        <v>3685.67</v>
      </c>
      <c r="J1690" t="s">
        <v>14</v>
      </c>
    </row>
    <row r="1691" spans="2:10" x14ac:dyDescent="0.45">
      <c r="B1691" t="s">
        <v>20</v>
      </c>
      <c r="C1691">
        <v>650</v>
      </c>
      <c r="E1691" s="4">
        <v>45860</v>
      </c>
      <c r="F1691" t="s">
        <v>116</v>
      </c>
      <c r="G1691" t="s">
        <v>125</v>
      </c>
      <c r="H1691" t="s">
        <v>418</v>
      </c>
      <c r="I1691">
        <v>-3685.67</v>
      </c>
      <c r="J1691" t="s">
        <v>14</v>
      </c>
    </row>
    <row r="1692" spans="2:10" x14ac:dyDescent="0.45">
      <c r="B1692" t="s">
        <v>24</v>
      </c>
      <c r="C1692">
        <v>825</v>
      </c>
      <c r="E1692" s="4">
        <v>45860</v>
      </c>
      <c r="F1692" t="s">
        <v>116</v>
      </c>
      <c r="G1692" t="s">
        <v>116</v>
      </c>
      <c r="H1692" t="s">
        <v>418</v>
      </c>
      <c r="I1692">
        <v>2051.27</v>
      </c>
      <c r="J1692" t="s">
        <v>14</v>
      </c>
    </row>
    <row r="1693" spans="2:10" x14ac:dyDescent="0.45">
      <c r="B1693" t="s">
        <v>20</v>
      </c>
      <c r="C1693">
        <v>650</v>
      </c>
      <c r="E1693" s="4">
        <v>45860</v>
      </c>
      <c r="F1693" t="s">
        <v>116</v>
      </c>
      <c r="G1693" t="s">
        <v>125</v>
      </c>
      <c r="H1693" t="s">
        <v>418</v>
      </c>
      <c r="I1693">
        <v>-2051.27</v>
      </c>
      <c r="J1693" t="s">
        <v>14</v>
      </c>
    </row>
    <row r="1694" spans="2:10" x14ac:dyDescent="0.45">
      <c r="B1694" t="s">
        <v>24</v>
      </c>
      <c r="C1694">
        <v>825</v>
      </c>
      <c r="E1694" s="4">
        <v>45860</v>
      </c>
      <c r="F1694" t="s">
        <v>116</v>
      </c>
      <c r="G1694" t="s">
        <v>116</v>
      </c>
      <c r="H1694" t="s">
        <v>418</v>
      </c>
      <c r="I1694">
        <v>1330.62</v>
      </c>
      <c r="J1694" t="s">
        <v>14</v>
      </c>
    </row>
    <row r="1695" spans="2:10" x14ac:dyDescent="0.45">
      <c r="B1695" t="s">
        <v>20</v>
      </c>
      <c r="C1695">
        <v>650</v>
      </c>
      <c r="E1695" s="4">
        <v>45860</v>
      </c>
      <c r="F1695" t="s">
        <v>116</v>
      </c>
      <c r="G1695" t="s">
        <v>125</v>
      </c>
      <c r="H1695" t="s">
        <v>418</v>
      </c>
      <c r="I1695">
        <v>-1330.62</v>
      </c>
      <c r="J1695" t="s">
        <v>14</v>
      </c>
    </row>
    <row r="1696" spans="2:10" x14ac:dyDescent="0.45">
      <c r="B1696" t="s">
        <v>24</v>
      </c>
      <c r="C1696">
        <v>825</v>
      </c>
      <c r="E1696" s="4">
        <v>45860</v>
      </c>
      <c r="F1696" t="s">
        <v>116</v>
      </c>
      <c r="G1696" t="s">
        <v>116</v>
      </c>
      <c r="H1696" t="s">
        <v>418</v>
      </c>
      <c r="I1696">
        <v>689.2</v>
      </c>
      <c r="J1696" t="s">
        <v>14</v>
      </c>
    </row>
    <row r="1697" spans="2:10" x14ac:dyDescent="0.45">
      <c r="B1697" t="s">
        <v>20</v>
      </c>
      <c r="C1697">
        <v>650</v>
      </c>
      <c r="E1697" s="4">
        <v>45860</v>
      </c>
      <c r="F1697" t="s">
        <v>116</v>
      </c>
      <c r="G1697" t="s">
        <v>125</v>
      </c>
      <c r="H1697" t="s">
        <v>418</v>
      </c>
      <c r="I1697">
        <v>-689.2</v>
      </c>
      <c r="J1697" t="s">
        <v>14</v>
      </c>
    </row>
    <row r="1698" spans="2:10" x14ac:dyDescent="0.45">
      <c r="B1698" t="s">
        <v>21</v>
      </c>
      <c r="C1698">
        <v>800</v>
      </c>
      <c r="E1698" s="4">
        <v>45861</v>
      </c>
      <c r="F1698" t="s">
        <v>45</v>
      </c>
      <c r="G1698" t="s">
        <v>100</v>
      </c>
      <c r="H1698" t="s">
        <v>405</v>
      </c>
      <c r="I1698">
        <v>249.6</v>
      </c>
      <c r="J1698" t="s">
        <v>14</v>
      </c>
    </row>
    <row r="1699" spans="2:10" x14ac:dyDescent="0.45">
      <c r="B1699" t="s">
        <v>20</v>
      </c>
      <c r="C1699">
        <v>650</v>
      </c>
      <c r="E1699" s="4">
        <v>45861</v>
      </c>
      <c r="F1699" t="s">
        <v>45</v>
      </c>
      <c r="G1699" t="s">
        <v>100</v>
      </c>
      <c r="H1699" t="s">
        <v>405</v>
      </c>
      <c r="I1699">
        <v>-249.6</v>
      </c>
      <c r="J1699" t="s">
        <v>14</v>
      </c>
    </row>
    <row r="1700" spans="2:10" x14ac:dyDescent="0.45">
      <c r="B1700" t="s">
        <v>18</v>
      </c>
      <c r="C1700">
        <v>610</v>
      </c>
      <c r="E1700" s="4">
        <v>45862</v>
      </c>
      <c r="F1700" t="s">
        <v>50</v>
      </c>
      <c r="G1700" t="s">
        <v>64</v>
      </c>
      <c r="H1700" t="s">
        <v>451</v>
      </c>
      <c r="I1700">
        <v>10675.2</v>
      </c>
      <c r="J1700" t="s">
        <v>14</v>
      </c>
    </row>
    <row r="1701" spans="2:10" x14ac:dyDescent="0.45">
      <c r="B1701" t="s">
        <v>53</v>
      </c>
      <c r="C1701">
        <v>200</v>
      </c>
      <c r="D1701" t="s">
        <v>54</v>
      </c>
      <c r="E1701" s="4">
        <v>45862</v>
      </c>
      <c r="F1701" t="s">
        <v>50</v>
      </c>
      <c r="G1701" t="s">
        <v>64</v>
      </c>
      <c r="H1701" t="s">
        <v>451</v>
      </c>
      <c r="I1701">
        <v>-8896</v>
      </c>
      <c r="J1701" t="s">
        <v>14</v>
      </c>
    </row>
    <row r="1702" spans="2:10" x14ac:dyDescent="0.45">
      <c r="B1702" t="s">
        <v>26</v>
      </c>
      <c r="C1702">
        <v>820</v>
      </c>
      <c r="E1702" s="4">
        <v>45862</v>
      </c>
      <c r="F1702" t="s">
        <v>50</v>
      </c>
      <c r="G1702" t="s">
        <v>64</v>
      </c>
      <c r="H1702" t="s">
        <v>451</v>
      </c>
      <c r="I1702">
        <v>-1779.2</v>
      </c>
      <c r="J1702" t="s">
        <v>14</v>
      </c>
    </row>
    <row r="1703" spans="2:10" x14ac:dyDescent="0.45">
      <c r="B1703" t="s">
        <v>132</v>
      </c>
      <c r="C1703">
        <v>408</v>
      </c>
      <c r="D1703" t="s">
        <v>31</v>
      </c>
      <c r="E1703" s="4">
        <v>45862</v>
      </c>
      <c r="F1703" t="s">
        <v>42</v>
      </c>
      <c r="G1703" t="s">
        <v>128</v>
      </c>
      <c r="H1703" t="s">
        <v>452</v>
      </c>
      <c r="I1703">
        <v>320</v>
      </c>
      <c r="J1703" t="s">
        <v>14</v>
      </c>
    </row>
    <row r="1704" spans="2:10" x14ac:dyDescent="0.45">
      <c r="B1704" t="s">
        <v>26</v>
      </c>
      <c r="C1704">
        <v>820</v>
      </c>
      <c r="E1704" s="4">
        <v>45862</v>
      </c>
      <c r="F1704" t="s">
        <v>42</v>
      </c>
      <c r="G1704" t="s">
        <v>128</v>
      </c>
      <c r="H1704" t="s">
        <v>452</v>
      </c>
      <c r="I1704">
        <v>64</v>
      </c>
      <c r="J1704" t="s">
        <v>14</v>
      </c>
    </row>
    <row r="1705" spans="2:10" x14ac:dyDescent="0.45">
      <c r="B1705" t="s">
        <v>21</v>
      </c>
      <c r="C1705">
        <v>800</v>
      </c>
      <c r="E1705" s="4">
        <v>45862</v>
      </c>
      <c r="F1705" t="s">
        <v>45</v>
      </c>
      <c r="G1705" t="s">
        <v>128</v>
      </c>
      <c r="H1705" t="s">
        <v>452</v>
      </c>
      <c r="I1705">
        <v>-384</v>
      </c>
      <c r="J1705" t="s">
        <v>14</v>
      </c>
    </row>
    <row r="1706" spans="2:10" x14ac:dyDescent="0.45">
      <c r="B1706" t="s">
        <v>21</v>
      </c>
      <c r="C1706">
        <v>800</v>
      </c>
      <c r="E1706" s="4">
        <v>45862</v>
      </c>
      <c r="F1706" t="s">
        <v>45</v>
      </c>
      <c r="G1706" t="s">
        <v>128</v>
      </c>
      <c r="H1706" t="s">
        <v>409</v>
      </c>
      <c r="I1706">
        <v>384</v>
      </c>
      <c r="J1706" t="s">
        <v>14</v>
      </c>
    </row>
    <row r="1707" spans="2:10" x14ac:dyDescent="0.45">
      <c r="B1707" t="s">
        <v>20</v>
      </c>
      <c r="C1707">
        <v>650</v>
      </c>
      <c r="E1707" s="4">
        <v>45862</v>
      </c>
      <c r="F1707" t="s">
        <v>45</v>
      </c>
      <c r="G1707" t="s">
        <v>128</v>
      </c>
      <c r="H1707" t="s">
        <v>409</v>
      </c>
      <c r="I1707">
        <v>-384</v>
      </c>
      <c r="J1707" t="s">
        <v>14</v>
      </c>
    </row>
    <row r="1708" spans="2:10" x14ac:dyDescent="0.45">
      <c r="B1708" t="s">
        <v>18</v>
      </c>
      <c r="C1708">
        <v>610</v>
      </c>
      <c r="E1708" s="4">
        <v>45863</v>
      </c>
      <c r="F1708" t="s">
        <v>50</v>
      </c>
      <c r="G1708" t="s">
        <v>94</v>
      </c>
      <c r="H1708" t="s">
        <v>453</v>
      </c>
      <c r="I1708">
        <v>4068</v>
      </c>
      <c r="J1708" t="s">
        <v>14</v>
      </c>
    </row>
    <row r="1709" spans="2:10" x14ac:dyDescent="0.45">
      <c r="B1709" t="s">
        <v>18</v>
      </c>
      <c r="C1709">
        <v>610</v>
      </c>
      <c r="E1709" s="4">
        <v>45863</v>
      </c>
      <c r="F1709" t="s">
        <v>50</v>
      </c>
      <c r="G1709" t="s">
        <v>66</v>
      </c>
      <c r="H1709" t="s">
        <v>454</v>
      </c>
      <c r="I1709">
        <v>5287.2</v>
      </c>
      <c r="J1709" t="s">
        <v>14</v>
      </c>
    </row>
    <row r="1710" spans="2:10" x14ac:dyDescent="0.45">
      <c r="B1710" t="s">
        <v>53</v>
      </c>
      <c r="C1710">
        <v>200</v>
      </c>
      <c r="D1710" t="s">
        <v>54</v>
      </c>
      <c r="E1710" s="4">
        <v>45863</v>
      </c>
      <c r="F1710" t="s">
        <v>50</v>
      </c>
      <c r="G1710" t="s">
        <v>94</v>
      </c>
      <c r="H1710" t="s">
        <v>453</v>
      </c>
      <c r="I1710">
        <v>-3390</v>
      </c>
      <c r="J1710" t="s">
        <v>14</v>
      </c>
    </row>
    <row r="1711" spans="2:10" x14ac:dyDescent="0.45">
      <c r="B1711" t="s">
        <v>53</v>
      </c>
      <c r="C1711">
        <v>200</v>
      </c>
      <c r="D1711" t="s">
        <v>54</v>
      </c>
      <c r="E1711" s="4">
        <v>45863</v>
      </c>
      <c r="F1711" t="s">
        <v>50</v>
      </c>
      <c r="G1711" t="s">
        <v>66</v>
      </c>
      <c r="H1711" t="s">
        <v>454</v>
      </c>
      <c r="I1711">
        <v>-4406</v>
      </c>
      <c r="J1711" t="s">
        <v>14</v>
      </c>
    </row>
    <row r="1712" spans="2:10" x14ac:dyDescent="0.45">
      <c r="B1712" t="s">
        <v>26</v>
      </c>
      <c r="C1712">
        <v>820</v>
      </c>
      <c r="E1712" s="4">
        <v>45863</v>
      </c>
      <c r="F1712" t="s">
        <v>50</v>
      </c>
      <c r="G1712" t="s">
        <v>94</v>
      </c>
      <c r="H1712" t="s">
        <v>453</v>
      </c>
      <c r="I1712">
        <v>-678</v>
      </c>
      <c r="J1712" t="s">
        <v>14</v>
      </c>
    </row>
    <row r="1713" spans="2:10" x14ac:dyDescent="0.45">
      <c r="B1713" t="s">
        <v>26</v>
      </c>
      <c r="C1713">
        <v>820</v>
      </c>
      <c r="E1713" s="4">
        <v>45863</v>
      </c>
      <c r="F1713" t="s">
        <v>50</v>
      </c>
      <c r="G1713" t="s">
        <v>66</v>
      </c>
      <c r="H1713" t="s">
        <v>454</v>
      </c>
      <c r="I1713">
        <v>-881.2</v>
      </c>
      <c r="J1713" t="s">
        <v>14</v>
      </c>
    </row>
    <row r="1714" spans="2:10" x14ac:dyDescent="0.45">
      <c r="B1714" t="s">
        <v>18</v>
      </c>
      <c r="C1714">
        <v>610</v>
      </c>
      <c r="E1714" s="4">
        <v>45864</v>
      </c>
      <c r="F1714" t="s">
        <v>55</v>
      </c>
      <c r="G1714" t="s">
        <v>94</v>
      </c>
      <c r="H1714" t="s">
        <v>421</v>
      </c>
      <c r="I1714">
        <v>-8431.2000000000007</v>
      </c>
      <c r="J1714" t="s">
        <v>14</v>
      </c>
    </row>
    <row r="1715" spans="2:10" x14ac:dyDescent="0.45">
      <c r="B1715" t="s">
        <v>20</v>
      </c>
      <c r="C1715">
        <v>650</v>
      </c>
      <c r="E1715" s="4">
        <v>45864</v>
      </c>
      <c r="F1715" t="s">
        <v>55</v>
      </c>
      <c r="G1715" t="s">
        <v>94</v>
      </c>
      <c r="H1715" t="s">
        <v>421</v>
      </c>
      <c r="I1715">
        <v>8431.2000000000007</v>
      </c>
      <c r="J1715" t="s">
        <v>14</v>
      </c>
    </row>
    <row r="1716" spans="2:10" x14ac:dyDescent="0.45">
      <c r="B1716" t="s">
        <v>18</v>
      </c>
      <c r="C1716">
        <v>610</v>
      </c>
      <c r="E1716" s="4">
        <v>45866</v>
      </c>
      <c r="F1716" t="s">
        <v>55</v>
      </c>
      <c r="G1716" t="s">
        <v>85</v>
      </c>
      <c r="H1716" t="s">
        <v>412</v>
      </c>
      <c r="I1716">
        <v>-10752</v>
      </c>
      <c r="J1716" t="s">
        <v>14</v>
      </c>
    </row>
    <row r="1717" spans="2:10" x14ac:dyDescent="0.45">
      <c r="B1717" t="s">
        <v>20</v>
      </c>
      <c r="C1717">
        <v>650</v>
      </c>
      <c r="E1717" s="4">
        <v>45866</v>
      </c>
      <c r="F1717" t="s">
        <v>55</v>
      </c>
      <c r="G1717" t="s">
        <v>85</v>
      </c>
      <c r="H1717" t="s">
        <v>412</v>
      </c>
      <c r="I1717">
        <v>10752</v>
      </c>
      <c r="J1717" t="s">
        <v>14</v>
      </c>
    </row>
    <row r="1718" spans="2:10" x14ac:dyDescent="0.45">
      <c r="B1718" t="s">
        <v>18</v>
      </c>
      <c r="C1718">
        <v>610</v>
      </c>
      <c r="E1718" s="4">
        <v>45867</v>
      </c>
      <c r="F1718" t="s">
        <v>50</v>
      </c>
      <c r="G1718" t="s">
        <v>85</v>
      </c>
      <c r="H1718" t="s">
        <v>455</v>
      </c>
      <c r="I1718">
        <v>5510.4</v>
      </c>
      <c r="J1718" t="s">
        <v>14</v>
      </c>
    </row>
    <row r="1719" spans="2:10" x14ac:dyDescent="0.45">
      <c r="B1719" t="s">
        <v>53</v>
      </c>
      <c r="C1719">
        <v>200</v>
      </c>
      <c r="D1719" t="s">
        <v>54</v>
      </c>
      <c r="E1719" s="4">
        <v>45867</v>
      </c>
      <c r="F1719" t="s">
        <v>50</v>
      </c>
      <c r="G1719" t="s">
        <v>85</v>
      </c>
      <c r="H1719" t="s">
        <v>455</v>
      </c>
      <c r="I1719">
        <v>-4592</v>
      </c>
      <c r="J1719" t="s">
        <v>14</v>
      </c>
    </row>
    <row r="1720" spans="2:10" x14ac:dyDescent="0.45">
      <c r="B1720" t="s">
        <v>26</v>
      </c>
      <c r="C1720">
        <v>820</v>
      </c>
      <c r="E1720" s="4">
        <v>45867</v>
      </c>
      <c r="F1720" t="s">
        <v>50</v>
      </c>
      <c r="G1720" t="s">
        <v>85</v>
      </c>
      <c r="H1720" t="s">
        <v>455</v>
      </c>
      <c r="I1720">
        <v>-918.4</v>
      </c>
      <c r="J1720" t="s">
        <v>14</v>
      </c>
    </row>
    <row r="1721" spans="2:10" x14ac:dyDescent="0.45">
      <c r="B1721" t="s">
        <v>41</v>
      </c>
      <c r="C1721">
        <v>429</v>
      </c>
      <c r="D1721" t="s">
        <v>31</v>
      </c>
      <c r="E1721" s="4">
        <v>45867</v>
      </c>
      <c r="F1721" t="s">
        <v>42</v>
      </c>
      <c r="G1721" t="s">
        <v>49</v>
      </c>
      <c r="H1721" t="s">
        <v>456</v>
      </c>
      <c r="I1721">
        <v>266</v>
      </c>
      <c r="J1721" t="s">
        <v>14</v>
      </c>
    </row>
    <row r="1722" spans="2:10" x14ac:dyDescent="0.45">
      <c r="B1722" t="s">
        <v>26</v>
      </c>
      <c r="C1722">
        <v>820</v>
      </c>
      <c r="E1722" s="4">
        <v>45867</v>
      </c>
      <c r="F1722" t="s">
        <v>42</v>
      </c>
      <c r="G1722" t="s">
        <v>49</v>
      </c>
      <c r="H1722" t="s">
        <v>456</v>
      </c>
      <c r="I1722">
        <v>53.2</v>
      </c>
      <c r="J1722" t="s">
        <v>14</v>
      </c>
    </row>
    <row r="1723" spans="2:10" x14ac:dyDescent="0.45">
      <c r="B1723" t="s">
        <v>21</v>
      </c>
      <c r="C1723">
        <v>800</v>
      </c>
      <c r="E1723" s="4">
        <v>45867</v>
      </c>
      <c r="F1723" t="s">
        <v>45</v>
      </c>
      <c r="G1723" t="s">
        <v>49</v>
      </c>
      <c r="H1723" t="s">
        <v>456</v>
      </c>
      <c r="I1723">
        <v>-319.2</v>
      </c>
      <c r="J1723" t="s">
        <v>14</v>
      </c>
    </row>
    <row r="1724" spans="2:10" x14ac:dyDescent="0.45">
      <c r="B1724" t="s">
        <v>21</v>
      </c>
      <c r="C1724">
        <v>800</v>
      </c>
      <c r="E1724" s="4">
        <v>45868</v>
      </c>
      <c r="F1724" t="s">
        <v>45</v>
      </c>
      <c r="G1724" t="s">
        <v>150</v>
      </c>
      <c r="H1724" t="s">
        <v>416</v>
      </c>
      <c r="I1724">
        <v>420</v>
      </c>
      <c r="J1724" t="s">
        <v>14</v>
      </c>
    </row>
    <row r="1725" spans="2:10" x14ac:dyDescent="0.45">
      <c r="B1725" t="s">
        <v>20</v>
      </c>
      <c r="C1725">
        <v>650</v>
      </c>
      <c r="E1725" s="4">
        <v>45868</v>
      </c>
      <c r="F1725" t="s">
        <v>45</v>
      </c>
      <c r="G1725" t="s">
        <v>150</v>
      </c>
      <c r="H1725" t="s">
        <v>416</v>
      </c>
      <c r="I1725">
        <v>-420</v>
      </c>
      <c r="J1725" t="s">
        <v>14</v>
      </c>
    </row>
    <row r="1726" spans="2:10" x14ac:dyDescent="0.45">
      <c r="B1726" t="s">
        <v>21</v>
      </c>
      <c r="C1726">
        <v>800</v>
      </c>
      <c r="E1726" s="4">
        <v>45868</v>
      </c>
      <c r="F1726" t="s">
        <v>45</v>
      </c>
      <c r="G1726" t="s">
        <v>153</v>
      </c>
      <c r="H1726" t="s">
        <v>417</v>
      </c>
      <c r="I1726">
        <v>42</v>
      </c>
      <c r="J1726" t="s">
        <v>14</v>
      </c>
    </row>
    <row r="1727" spans="2:10" x14ac:dyDescent="0.45">
      <c r="B1727" t="s">
        <v>20</v>
      </c>
      <c r="C1727">
        <v>650</v>
      </c>
      <c r="E1727" s="4">
        <v>45868</v>
      </c>
      <c r="F1727" t="s">
        <v>45</v>
      </c>
      <c r="G1727" t="s">
        <v>153</v>
      </c>
      <c r="H1727" t="s">
        <v>417</v>
      </c>
      <c r="I1727">
        <v>-42</v>
      </c>
      <c r="J1727" t="s">
        <v>14</v>
      </c>
    </row>
    <row r="1728" spans="2:10" x14ac:dyDescent="0.45">
      <c r="B1728" t="s">
        <v>18</v>
      </c>
      <c r="C1728">
        <v>610</v>
      </c>
      <c r="E1728" s="4">
        <v>45869</v>
      </c>
      <c r="F1728" t="s">
        <v>50</v>
      </c>
      <c r="G1728" t="s">
        <v>56</v>
      </c>
      <c r="H1728" t="s">
        <v>457</v>
      </c>
      <c r="I1728">
        <v>12292.8</v>
      </c>
      <c r="J1728" t="s">
        <v>14</v>
      </c>
    </row>
    <row r="1729" spans="2:10" x14ac:dyDescent="0.45">
      <c r="B1729" t="s">
        <v>53</v>
      </c>
      <c r="C1729">
        <v>200</v>
      </c>
      <c r="D1729" t="s">
        <v>54</v>
      </c>
      <c r="E1729" s="4">
        <v>45869</v>
      </c>
      <c r="F1729" t="s">
        <v>50</v>
      </c>
      <c r="G1729" t="s">
        <v>56</v>
      </c>
      <c r="H1729" t="s">
        <v>457</v>
      </c>
      <c r="I1729">
        <v>-10244</v>
      </c>
      <c r="J1729" t="s">
        <v>14</v>
      </c>
    </row>
    <row r="1730" spans="2:10" x14ac:dyDescent="0.45">
      <c r="B1730" t="s">
        <v>26</v>
      </c>
      <c r="C1730">
        <v>820</v>
      </c>
      <c r="E1730" s="4">
        <v>45869</v>
      </c>
      <c r="F1730" t="s">
        <v>50</v>
      </c>
      <c r="G1730" t="s">
        <v>56</v>
      </c>
      <c r="H1730" t="s">
        <v>457</v>
      </c>
      <c r="I1730">
        <v>-2048.8000000000002</v>
      </c>
      <c r="J1730" t="s">
        <v>14</v>
      </c>
    </row>
    <row r="1731" spans="2:10" x14ac:dyDescent="0.45">
      <c r="B1731" t="s">
        <v>21</v>
      </c>
      <c r="C1731">
        <v>800</v>
      </c>
      <c r="E1731" s="4">
        <v>45869</v>
      </c>
      <c r="F1731" t="s">
        <v>42</v>
      </c>
      <c r="G1731" t="s">
        <v>140</v>
      </c>
      <c r="H1731" t="s">
        <v>458</v>
      </c>
      <c r="I1731">
        <v>-16999.2</v>
      </c>
      <c r="J1731" t="s">
        <v>14</v>
      </c>
    </row>
    <row r="1732" spans="2:10" x14ac:dyDescent="0.45">
      <c r="B1732" t="s">
        <v>21</v>
      </c>
      <c r="C1732">
        <v>800</v>
      </c>
      <c r="E1732" s="4">
        <v>45869</v>
      </c>
      <c r="F1732" t="s">
        <v>42</v>
      </c>
      <c r="G1732" t="s">
        <v>138</v>
      </c>
      <c r="H1732" t="s">
        <v>459</v>
      </c>
      <c r="I1732">
        <v>-36585.599999999999</v>
      </c>
      <c r="J1732" t="s">
        <v>14</v>
      </c>
    </row>
    <row r="1733" spans="2:10" x14ac:dyDescent="0.45">
      <c r="B1733" t="s">
        <v>21</v>
      </c>
      <c r="C1733">
        <v>800</v>
      </c>
      <c r="E1733" s="4">
        <v>45869</v>
      </c>
      <c r="F1733" t="s">
        <v>42</v>
      </c>
      <c r="G1733" t="s">
        <v>142</v>
      </c>
      <c r="H1733" t="s">
        <v>460</v>
      </c>
      <c r="I1733">
        <v>-15202.8</v>
      </c>
      <c r="J1733" t="s">
        <v>14</v>
      </c>
    </row>
    <row r="1734" spans="2:10" x14ac:dyDescent="0.45">
      <c r="B1734" t="s">
        <v>26</v>
      </c>
      <c r="C1734">
        <v>820</v>
      </c>
      <c r="E1734" s="4">
        <v>45869</v>
      </c>
      <c r="F1734" t="s">
        <v>42</v>
      </c>
      <c r="G1734" t="s">
        <v>140</v>
      </c>
      <c r="H1734" t="s">
        <v>458</v>
      </c>
      <c r="I1734">
        <v>2833.2</v>
      </c>
      <c r="J1734" t="s">
        <v>14</v>
      </c>
    </row>
    <row r="1735" spans="2:10" x14ac:dyDescent="0.45">
      <c r="B1735" t="s">
        <v>26</v>
      </c>
      <c r="C1735">
        <v>820</v>
      </c>
      <c r="E1735" s="4">
        <v>45869</v>
      </c>
      <c r="F1735" t="s">
        <v>42</v>
      </c>
      <c r="G1735" t="s">
        <v>138</v>
      </c>
      <c r="H1735" t="s">
        <v>459</v>
      </c>
      <c r="I1735">
        <v>6097.6</v>
      </c>
      <c r="J1735" t="s">
        <v>14</v>
      </c>
    </row>
    <row r="1736" spans="2:10" x14ac:dyDescent="0.45">
      <c r="B1736" t="s">
        <v>26</v>
      </c>
      <c r="C1736">
        <v>820</v>
      </c>
      <c r="E1736" s="4">
        <v>45869</v>
      </c>
      <c r="F1736" t="s">
        <v>42</v>
      </c>
      <c r="G1736" t="s">
        <v>142</v>
      </c>
      <c r="H1736" t="s">
        <v>460</v>
      </c>
      <c r="I1736">
        <v>2533.8000000000002</v>
      </c>
      <c r="J1736" t="s">
        <v>14</v>
      </c>
    </row>
    <row r="1737" spans="2:10" x14ac:dyDescent="0.45">
      <c r="B1737" t="s">
        <v>144</v>
      </c>
      <c r="C1737">
        <v>310</v>
      </c>
      <c r="D1737" t="s">
        <v>145</v>
      </c>
      <c r="E1737" s="4">
        <v>45869</v>
      </c>
      <c r="F1737" t="s">
        <v>42</v>
      </c>
      <c r="G1737" t="s">
        <v>140</v>
      </c>
      <c r="H1737" t="s">
        <v>458</v>
      </c>
      <c r="I1737">
        <v>14166</v>
      </c>
      <c r="J1737" t="s">
        <v>14</v>
      </c>
    </row>
    <row r="1738" spans="2:10" x14ac:dyDescent="0.45">
      <c r="B1738" t="s">
        <v>144</v>
      </c>
      <c r="C1738">
        <v>310</v>
      </c>
      <c r="D1738" t="s">
        <v>145</v>
      </c>
      <c r="E1738" s="4">
        <v>45869</v>
      </c>
      <c r="F1738" t="s">
        <v>42</v>
      </c>
      <c r="G1738" t="s">
        <v>138</v>
      </c>
      <c r="H1738" t="s">
        <v>459</v>
      </c>
      <c r="I1738">
        <v>30488</v>
      </c>
      <c r="J1738" t="s">
        <v>14</v>
      </c>
    </row>
    <row r="1739" spans="2:10" x14ac:dyDescent="0.45">
      <c r="B1739" t="s">
        <v>144</v>
      </c>
      <c r="C1739">
        <v>310</v>
      </c>
      <c r="D1739" t="s">
        <v>145</v>
      </c>
      <c r="E1739" s="4">
        <v>45869</v>
      </c>
      <c r="F1739" t="s">
        <v>42</v>
      </c>
      <c r="G1739" t="s">
        <v>142</v>
      </c>
      <c r="H1739" t="s">
        <v>460</v>
      </c>
      <c r="I1739">
        <v>12669</v>
      </c>
      <c r="J1739" t="s">
        <v>14</v>
      </c>
    </row>
    <row r="1740" spans="2:10" x14ac:dyDescent="0.45">
      <c r="B1740" t="s">
        <v>21</v>
      </c>
      <c r="C1740">
        <v>800</v>
      </c>
      <c r="E1740" s="4">
        <v>45869</v>
      </c>
      <c r="F1740" t="s">
        <v>45</v>
      </c>
      <c r="G1740" t="s">
        <v>138</v>
      </c>
      <c r="H1740" t="s">
        <v>413</v>
      </c>
      <c r="I1740">
        <v>38980.800000000003</v>
      </c>
      <c r="J1740" t="s">
        <v>14</v>
      </c>
    </row>
    <row r="1741" spans="2:10" x14ac:dyDescent="0.45">
      <c r="B1741" t="s">
        <v>21</v>
      </c>
      <c r="C1741">
        <v>800</v>
      </c>
      <c r="E1741" s="4">
        <v>45869</v>
      </c>
      <c r="F1741" t="s">
        <v>45</v>
      </c>
      <c r="G1741" t="s">
        <v>140</v>
      </c>
      <c r="H1741" t="s">
        <v>414</v>
      </c>
      <c r="I1741">
        <v>16219.2</v>
      </c>
      <c r="J1741" t="s">
        <v>14</v>
      </c>
    </row>
    <row r="1742" spans="2:10" x14ac:dyDescent="0.45">
      <c r="B1742" t="s">
        <v>21</v>
      </c>
      <c r="C1742">
        <v>800</v>
      </c>
      <c r="E1742" s="4">
        <v>45869</v>
      </c>
      <c r="F1742" t="s">
        <v>45</v>
      </c>
      <c r="G1742" t="s">
        <v>142</v>
      </c>
      <c r="H1742" t="s">
        <v>415</v>
      </c>
      <c r="I1742">
        <v>15536.4</v>
      </c>
      <c r="J1742" t="s">
        <v>14</v>
      </c>
    </row>
    <row r="1743" spans="2:10" x14ac:dyDescent="0.45">
      <c r="B1743" t="s">
        <v>20</v>
      </c>
      <c r="C1743">
        <v>650</v>
      </c>
      <c r="E1743" s="4">
        <v>45869</v>
      </c>
      <c r="F1743" t="s">
        <v>45</v>
      </c>
      <c r="G1743" t="s">
        <v>138</v>
      </c>
      <c r="H1743" t="s">
        <v>413</v>
      </c>
      <c r="I1743">
        <v>-38980.800000000003</v>
      </c>
      <c r="J1743" t="s">
        <v>14</v>
      </c>
    </row>
    <row r="1744" spans="2:10" x14ac:dyDescent="0.45">
      <c r="B1744" t="s">
        <v>20</v>
      </c>
      <c r="C1744">
        <v>650</v>
      </c>
      <c r="E1744" s="4">
        <v>45869</v>
      </c>
      <c r="F1744" t="s">
        <v>45</v>
      </c>
      <c r="G1744" t="s">
        <v>140</v>
      </c>
      <c r="H1744" t="s">
        <v>414</v>
      </c>
      <c r="I1744">
        <v>-16219.2</v>
      </c>
      <c r="J1744" t="s">
        <v>14</v>
      </c>
    </row>
    <row r="1745" spans="2:10" x14ac:dyDescent="0.45">
      <c r="B1745" t="s">
        <v>20</v>
      </c>
      <c r="C1745">
        <v>650</v>
      </c>
      <c r="E1745" s="4">
        <v>45869</v>
      </c>
      <c r="F1745" t="s">
        <v>45</v>
      </c>
      <c r="G1745" t="s">
        <v>142</v>
      </c>
      <c r="H1745" t="s">
        <v>415</v>
      </c>
      <c r="I1745">
        <v>-15536.4</v>
      </c>
      <c r="J1745" t="s">
        <v>14</v>
      </c>
    </row>
    <row r="1746" spans="2:10" x14ac:dyDescent="0.45">
      <c r="B1746" t="s">
        <v>122</v>
      </c>
      <c r="C1746">
        <v>493</v>
      </c>
      <c r="D1746" t="s">
        <v>73</v>
      </c>
      <c r="E1746" s="4">
        <v>45869</v>
      </c>
      <c r="F1746" t="s">
        <v>32</v>
      </c>
      <c r="G1746" t="s">
        <v>123</v>
      </c>
      <c r="H1746" t="s">
        <v>461</v>
      </c>
      <c r="I1746">
        <v>188</v>
      </c>
      <c r="J1746" t="s">
        <v>14</v>
      </c>
    </row>
    <row r="1747" spans="2:10" x14ac:dyDescent="0.45">
      <c r="B1747" t="s">
        <v>20</v>
      </c>
      <c r="C1747">
        <v>650</v>
      </c>
      <c r="E1747" s="4">
        <v>45869</v>
      </c>
      <c r="F1747" t="s">
        <v>32</v>
      </c>
      <c r="G1747" t="s">
        <v>123</v>
      </c>
      <c r="H1747" t="s">
        <v>461</v>
      </c>
      <c r="I1747">
        <v>-188</v>
      </c>
      <c r="J1747" t="s">
        <v>14</v>
      </c>
    </row>
    <row r="1748" spans="2:10" x14ac:dyDescent="0.45">
      <c r="B1748" t="s">
        <v>132</v>
      </c>
      <c r="C1748">
        <v>408</v>
      </c>
      <c r="D1748" t="s">
        <v>35</v>
      </c>
      <c r="E1748" s="4">
        <v>45869</v>
      </c>
      <c r="F1748" t="s">
        <v>42</v>
      </c>
      <c r="G1748" t="s">
        <v>150</v>
      </c>
      <c r="H1748" t="s">
        <v>462</v>
      </c>
      <c r="I1748">
        <v>350</v>
      </c>
      <c r="J1748" t="s">
        <v>14</v>
      </c>
    </row>
    <row r="1749" spans="2:10" x14ac:dyDescent="0.45">
      <c r="B1749" t="s">
        <v>26</v>
      </c>
      <c r="C1749">
        <v>820</v>
      </c>
      <c r="E1749" s="4">
        <v>45869</v>
      </c>
      <c r="F1749" t="s">
        <v>42</v>
      </c>
      <c r="G1749" t="s">
        <v>150</v>
      </c>
      <c r="H1749" t="s">
        <v>462</v>
      </c>
      <c r="I1749">
        <v>70</v>
      </c>
      <c r="J1749" t="s">
        <v>14</v>
      </c>
    </row>
    <row r="1750" spans="2:10" x14ac:dyDescent="0.45">
      <c r="B1750" t="s">
        <v>21</v>
      </c>
      <c r="C1750">
        <v>800</v>
      </c>
      <c r="E1750" s="4">
        <v>45869</v>
      </c>
      <c r="F1750" t="s">
        <v>45</v>
      </c>
      <c r="G1750" t="s">
        <v>150</v>
      </c>
      <c r="H1750" t="s">
        <v>462</v>
      </c>
      <c r="I1750">
        <v>-420</v>
      </c>
      <c r="J1750" t="s">
        <v>14</v>
      </c>
    </row>
    <row r="1751" spans="2:10" x14ac:dyDescent="0.45">
      <c r="B1751" t="s">
        <v>70</v>
      </c>
      <c r="C1751">
        <v>425</v>
      </c>
      <c r="D1751" t="s">
        <v>35</v>
      </c>
      <c r="E1751" s="4">
        <v>45869</v>
      </c>
      <c r="F1751" t="s">
        <v>42</v>
      </c>
      <c r="G1751" t="s">
        <v>153</v>
      </c>
      <c r="H1751" t="s">
        <v>463</v>
      </c>
      <c r="I1751">
        <v>47</v>
      </c>
      <c r="J1751" t="s">
        <v>14</v>
      </c>
    </row>
    <row r="1752" spans="2:10" x14ac:dyDescent="0.45">
      <c r="B1752" t="s">
        <v>21</v>
      </c>
      <c r="C1752">
        <v>800</v>
      </c>
      <c r="E1752" s="4">
        <v>45869</v>
      </c>
      <c r="F1752" t="s">
        <v>45</v>
      </c>
      <c r="G1752" t="s">
        <v>153</v>
      </c>
      <c r="H1752" t="s">
        <v>463</v>
      </c>
      <c r="I1752">
        <v>-47</v>
      </c>
      <c r="J1752" t="s">
        <v>14</v>
      </c>
    </row>
    <row r="1753" spans="2:10" x14ac:dyDescent="0.45">
      <c r="B1753" t="s">
        <v>21</v>
      </c>
      <c r="C1753">
        <v>800</v>
      </c>
      <c r="E1753" s="4">
        <v>45869</v>
      </c>
      <c r="F1753" t="s">
        <v>45</v>
      </c>
      <c r="G1753" t="s">
        <v>96</v>
      </c>
      <c r="H1753" t="s">
        <v>427</v>
      </c>
      <c r="I1753">
        <v>144</v>
      </c>
      <c r="J1753" t="s">
        <v>14</v>
      </c>
    </row>
    <row r="1754" spans="2:10" x14ac:dyDescent="0.45">
      <c r="B1754" t="s">
        <v>20</v>
      </c>
      <c r="C1754">
        <v>650</v>
      </c>
      <c r="E1754" s="4">
        <v>45869</v>
      </c>
      <c r="F1754" t="s">
        <v>45</v>
      </c>
      <c r="G1754" t="s">
        <v>96</v>
      </c>
      <c r="H1754" t="s">
        <v>427</v>
      </c>
      <c r="I1754">
        <v>-144</v>
      </c>
      <c r="J1754" t="s">
        <v>14</v>
      </c>
    </row>
    <row r="1755" spans="2:10" x14ac:dyDescent="0.45">
      <c r="B1755" t="s">
        <v>21</v>
      </c>
      <c r="C1755">
        <v>800</v>
      </c>
      <c r="E1755" s="4">
        <v>45869</v>
      </c>
      <c r="F1755" t="s">
        <v>45</v>
      </c>
      <c r="G1755" t="s">
        <v>49</v>
      </c>
      <c r="H1755" t="s">
        <v>428</v>
      </c>
      <c r="I1755">
        <v>348</v>
      </c>
      <c r="J1755" t="s">
        <v>14</v>
      </c>
    </row>
    <row r="1756" spans="2:10" x14ac:dyDescent="0.45">
      <c r="B1756" t="s">
        <v>20</v>
      </c>
      <c r="C1756">
        <v>650</v>
      </c>
      <c r="E1756" s="4">
        <v>45869</v>
      </c>
      <c r="F1756" t="s">
        <v>45</v>
      </c>
      <c r="G1756" t="s">
        <v>49</v>
      </c>
      <c r="H1756" t="s">
        <v>428</v>
      </c>
      <c r="I1756">
        <v>-348</v>
      </c>
      <c r="J1756" t="s">
        <v>14</v>
      </c>
    </row>
    <row r="1757" spans="2:10" x14ac:dyDescent="0.45">
      <c r="B1757" t="s">
        <v>158</v>
      </c>
      <c r="C1757">
        <v>477</v>
      </c>
      <c r="D1757" t="s">
        <v>35</v>
      </c>
      <c r="E1757" s="4">
        <v>45869</v>
      </c>
      <c r="F1757" t="s">
        <v>116</v>
      </c>
      <c r="G1757" t="s">
        <v>116</v>
      </c>
      <c r="H1757" t="s">
        <v>464</v>
      </c>
      <c r="I1757">
        <v>14506</v>
      </c>
      <c r="J1757" t="s">
        <v>14</v>
      </c>
    </row>
    <row r="1758" spans="2:10" x14ac:dyDescent="0.45">
      <c r="B1758" t="s">
        <v>160</v>
      </c>
      <c r="C1758">
        <v>479</v>
      </c>
      <c r="D1758" t="s">
        <v>35</v>
      </c>
      <c r="E1758" s="4">
        <v>45869</v>
      </c>
      <c r="F1758" t="s">
        <v>116</v>
      </c>
      <c r="G1758" t="s">
        <v>116</v>
      </c>
      <c r="H1758" t="s">
        <v>464</v>
      </c>
      <c r="I1758">
        <v>1180.3499999999999</v>
      </c>
      <c r="J1758" t="s">
        <v>14</v>
      </c>
    </row>
    <row r="1759" spans="2:10" x14ac:dyDescent="0.45">
      <c r="B1759" t="s">
        <v>161</v>
      </c>
      <c r="C1759">
        <v>482</v>
      </c>
      <c r="D1759" t="s">
        <v>35</v>
      </c>
      <c r="E1759" s="4">
        <v>45869</v>
      </c>
      <c r="F1759" t="s">
        <v>116</v>
      </c>
      <c r="G1759" t="s">
        <v>116</v>
      </c>
      <c r="H1759" t="s">
        <v>464</v>
      </c>
      <c r="I1759">
        <v>725.3</v>
      </c>
      <c r="J1759" t="s">
        <v>14</v>
      </c>
    </row>
    <row r="1760" spans="2:10" x14ac:dyDescent="0.45">
      <c r="B1760" t="s">
        <v>23</v>
      </c>
      <c r="C1760">
        <v>858</v>
      </c>
      <c r="E1760" s="4">
        <v>45869</v>
      </c>
      <c r="F1760" t="s">
        <v>116</v>
      </c>
      <c r="G1760" t="s">
        <v>116</v>
      </c>
      <c r="H1760" t="s">
        <v>464</v>
      </c>
      <c r="I1760">
        <v>-725.3</v>
      </c>
      <c r="J1760" t="s">
        <v>14</v>
      </c>
    </row>
    <row r="1761" spans="2:10" x14ac:dyDescent="0.45">
      <c r="B1761" t="s">
        <v>24</v>
      </c>
      <c r="C1761">
        <v>825</v>
      </c>
      <c r="E1761" s="4">
        <v>45869</v>
      </c>
      <c r="F1761" t="s">
        <v>116</v>
      </c>
      <c r="G1761" t="s">
        <v>116</v>
      </c>
      <c r="H1761" t="s">
        <v>464</v>
      </c>
      <c r="I1761">
        <v>-3791.43</v>
      </c>
      <c r="J1761" t="s">
        <v>14</v>
      </c>
    </row>
    <row r="1762" spans="2:10" x14ac:dyDescent="0.45">
      <c r="B1762" t="s">
        <v>20</v>
      </c>
      <c r="C1762">
        <v>650</v>
      </c>
      <c r="E1762" s="4">
        <v>45869</v>
      </c>
      <c r="F1762" t="s">
        <v>116</v>
      </c>
      <c r="G1762" t="s">
        <v>162</v>
      </c>
      <c r="H1762" t="s">
        <v>464</v>
      </c>
      <c r="I1762">
        <v>-11894.92</v>
      </c>
      <c r="J1762" t="s">
        <v>14</v>
      </c>
    </row>
    <row r="1763" spans="2:10" x14ac:dyDescent="0.45">
      <c r="B1763" t="s">
        <v>158</v>
      </c>
      <c r="C1763">
        <v>477</v>
      </c>
      <c r="D1763" t="s">
        <v>31</v>
      </c>
      <c r="E1763" s="4">
        <v>45869</v>
      </c>
      <c r="F1763" t="s">
        <v>116</v>
      </c>
      <c r="G1763" t="s">
        <v>116</v>
      </c>
      <c r="H1763" t="s">
        <v>464</v>
      </c>
      <c r="I1763">
        <v>8186</v>
      </c>
      <c r="J1763" t="s">
        <v>14</v>
      </c>
    </row>
    <row r="1764" spans="2:10" x14ac:dyDescent="0.45">
      <c r="B1764" t="s">
        <v>160</v>
      </c>
      <c r="C1764">
        <v>479</v>
      </c>
      <c r="D1764" t="s">
        <v>31</v>
      </c>
      <c r="E1764" s="4">
        <v>45869</v>
      </c>
      <c r="F1764" t="s">
        <v>116</v>
      </c>
      <c r="G1764" t="s">
        <v>116</v>
      </c>
      <c r="H1764" t="s">
        <v>464</v>
      </c>
      <c r="I1764">
        <v>596.54</v>
      </c>
      <c r="J1764" t="s">
        <v>14</v>
      </c>
    </row>
    <row r="1765" spans="2:10" x14ac:dyDescent="0.45">
      <c r="B1765" t="s">
        <v>161</v>
      </c>
      <c r="C1765">
        <v>482</v>
      </c>
      <c r="D1765" t="s">
        <v>31</v>
      </c>
      <c r="E1765" s="4">
        <v>45869</v>
      </c>
      <c r="F1765" t="s">
        <v>116</v>
      </c>
      <c r="G1765" t="s">
        <v>116</v>
      </c>
      <c r="H1765" t="s">
        <v>464</v>
      </c>
      <c r="I1765">
        <v>409.3</v>
      </c>
      <c r="J1765" t="s">
        <v>14</v>
      </c>
    </row>
    <row r="1766" spans="2:10" x14ac:dyDescent="0.45">
      <c r="B1766" t="s">
        <v>23</v>
      </c>
      <c r="C1766">
        <v>858</v>
      </c>
      <c r="E1766" s="4">
        <v>45869</v>
      </c>
      <c r="F1766" t="s">
        <v>116</v>
      </c>
      <c r="G1766" t="s">
        <v>116</v>
      </c>
      <c r="H1766" t="s">
        <v>464</v>
      </c>
      <c r="I1766">
        <v>-409.3</v>
      </c>
      <c r="J1766" t="s">
        <v>14</v>
      </c>
    </row>
    <row r="1767" spans="2:10" x14ac:dyDescent="0.45">
      <c r="B1767" t="s">
        <v>24</v>
      </c>
      <c r="C1767">
        <v>825</v>
      </c>
      <c r="E1767" s="4">
        <v>45869</v>
      </c>
      <c r="F1767" t="s">
        <v>116</v>
      </c>
      <c r="G1767" t="s">
        <v>116</v>
      </c>
      <c r="H1767" t="s">
        <v>464</v>
      </c>
      <c r="I1767">
        <v>-2070.02</v>
      </c>
      <c r="J1767" t="s">
        <v>14</v>
      </c>
    </row>
    <row r="1768" spans="2:10" x14ac:dyDescent="0.45">
      <c r="B1768" t="s">
        <v>20</v>
      </c>
      <c r="C1768">
        <v>650</v>
      </c>
      <c r="E1768" s="4">
        <v>45869</v>
      </c>
      <c r="F1768" t="s">
        <v>116</v>
      </c>
      <c r="G1768" t="s">
        <v>162</v>
      </c>
      <c r="H1768" t="s">
        <v>464</v>
      </c>
      <c r="I1768">
        <v>-6712.52</v>
      </c>
      <c r="J1768" t="s">
        <v>14</v>
      </c>
    </row>
    <row r="1769" spans="2:10" x14ac:dyDescent="0.45">
      <c r="B1769" t="s">
        <v>158</v>
      </c>
      <c r="C1769">
        <v>477</v>
      </c>
      <c r="D1769" t="s">
        <v>73</v>
      </c>
      <c r="E1769" s="4">
        <v>45869</v>
      </c>
      <c r="F1769" t="s">
        <v>116</v>
      </c>
      <c r="G1769" t="s">
        <v>116</v>
      </c>
      <c r="H1769" t="s">
        <v>464</v>
      </c>
      <c r="I1769">
        <v>4515</v>
      </c>
      <c r="J1769" t="s">
        <v>14</v>
      </c>
    </row>
    <row r="1770" spans="2:10" x14ac:dyDescent="0.45">
      <c r="B1770" t="s">
        <v>160</v>
      </c>
      <c r="C1770">
        <v>479</v>
      </c>
      <c r="D1770" t="s">
        <v>73</v>
      </c>
      <c r="E1770" s="4">
        <v>45869</v>
      </c>
      <c r="F1770" t="s">
        <v>116</v>
      </c>
      <c r="G1770" t="s">
        <v>116</v>
      </c>
      <c r="H1770" t="s">
        <v>464</v>
      </c>
      <c r="I1770">
        <v>341.86</v>
      </c>
      <c r="J1770" t="s">
        <v>14</v>
      </c>
    </row>
    <row r="1771" spans="2:10" x14ac:dyDescent="0.45">
      <c r="B1771" t="s">
        <v>161</v>
      </c>
      <c r="C1771">
        <v>482</v>
      </c>
      <c r="D1771" t="s">
        <v>73</v>
      </c>
      <c r="E1771" s="4">
        <v>45869</v>
      </c>
      <c r="F1771" t="s">
        <v>116</v>
      </c>
      <c r="G1771" t="s">
        <v>116</v>
      </c>
      <c r="H1771" t="s">
        <v>464</v>
      </c>
      <c r="I1771">
        <v>225.75</v>
      </c>
      <c r="J1771" t="s">
        <v>14</v>
      </c>
    </row>
    <row r="1772" spans="2:10" x14ac:dyDescent="0.45">
      <c r="B1772" t="s">
        <v>23</v>
      </c>
      <c r="C1772">
        <v>858</v>
      </c>
      <c r="E1772" s="4">
        <v>45869</v>
      </c>
      <c r="F1772" t="s">
        <v>116</v>
      </c>
      <c r="G1772" t="s">
        <v>116</v>
      </c>
      <c r="H1772" t="s">
        <v>464</v>
      </c>
      <c r="I1772">
        <v>-225.75</v>
      </c>
      <c r="J1772" t="s">
        <v>14</v>
      </c>
    </row>
    <row r="1773" spans="2:10" x14ac:dyDescent="0.45">
      <c r="B1773" t="s">
        <v>24</v>
      </c>
      <c r="C1773">
        <v>825</v>
      </c>
      <c r="E1773" s="4">
        <v>45869</v>
      </c>
      <c r="F1773" t="s">
        <v>116</v>
      </c>
      <c r="G1773" t="s">
        <v>116</v>
      </c>
      <c r="H1773" t="s">
        <v>464</v>
      </c>
      <c r="I1773">
        <v>-1154.56</v>
      </c>
      <c r="J1773" t="s">
        <v>14</v>
      </c>
    </row>
    <row r="1774" spans="2:10" x14ac:dyDescent="0.45">
      <c r="B1774" t="s">
        <v>20</v>
      </c>
      <c r="C1774">
        <v>650</v>
      </c>
      <c r="E1774" s="4">
        <v>45869</v>
      </c>
      <c r="F1774" t="s">
        <v>116</v>
      </c>
      <c r="G1774" t="s">
        <v>162</v>
      </c>
      <c r="H1774" t="s">
        <v>464</v>
      </c>
      <c r="I1774">
        <v>-3702.3</v>
      </c>
      <c r="J1774" t="s">
        <v>14</v>
      </c>
    </row>
    <row r="1775" spans="2:10" x14ac:dyDescent="0.45">
      <c r="B1775" t="s">
        <v>158</v>
      </c>
      <c r="C1775">
        <v>477</v>
      </c>
      <c r="D1775" t="s">
        <v>163</v>
      </c>
      <c r="E1775" s="4">
        <v>45869</v>
      </c>
      <c r="F1775" t="s">
        <v>116</v>
      </c>
      <c r="G1775" t="s">
        <v>116</v>
      </c>
      <c r="H1775" t="s">
        <v>464</v>
      </c>
      <c r="I1775">
        <v>2556</v>
      </c>
      <c r="J1775" t="s">
        <v>14</v>
      </c>
    </row>
    <row r="1776" spans="2:10" x14ac:dyDescent="0.45">
      <c r="B1776" t="s">
        <v>160</v>
      </c>
      <c r="C1776">
        <v>479</v>
      </c>
      <c r="D1776" t="s">
        <v>163</v>
      </c>
      <c r="E1776" s="4">
        <v>45869</v>
      </c>
      <c r="F1776" t="s">
        <v>116</v>
      </c>
      <c r="G1776" t="s">
        <v>116</v>
      </c>
      <c r="H1776" t="s">
        <v>464</v>
      </c>
      <c r="I1776">
        <v>188.1</v>
      </c>
      <c r="J1776" t="s">
        <v>14</v>
      </c>
    </row>
    <row r="1777" spans="2:10" x14ac:dyDescent="0.45">
      <c r="B1777" t="s">
        <v>161</v>
      </c>
      <c r="C1777">
        <v>482</v>
      </c>
      <c r="D1777" t="s">
        <v>163</v>
      </c>
      <c r="E1777" s="4">
        <v>45869</v>
      </c>
      <c r="F1777" t="s">
        <v>116</v>
      </c>
      <c r="G1777" t="s">
        <v>116</v>
      </c>
      <c r="H1777" t="s">
        <v>464</v>
      </c>
      <c r="I1777">
        <v>127.8</v>
      </c>
      <c r="J1777" t="s">
        <v>14</v>
      </c>
    </row>
    <row r="1778" spans="2:10" x14ac:dyDescent="0.45">
      <c r="B1778" t="s">
        <v>23</v>
      </c>
      <c r="C1778">
        <v>858</v>
      </c>
      <c r="E1778" s="4">
        <v>45869</v>
      </c>
      <c r="F1778" t="s">
        <v>116</v>
      </c>
      <c r="G1778" t="s">
        <v>116</v>
      </c>
      <c r="H1778" t="s">
        <v>464</v>
      </c>
      <c r="I1778">
        <v>-127.8</v>
      </c>
      <c r="J1778" t="s">
        <v>14</v>
      </c>
    </row>
    <row r="1779" spans="2:10" x14ac:dyDescent="0.45">
      <c r="B1779" t="s">
        <v>24</v>
      </c>
      <c r="C1779">
        <v>825</v>
      </c>
      <c r="E1779" s="4">
        <v>45869</v>
      </c>
      <c r="F1779" t="s">
        <v>116</v>
      </c>
      <c r="G1779" t="s">
        <v>116</v>
      </c>
      <c r="H1779" t="s">
        <v>464</v>
      </c>
      <c r="I1779">
        <v>-648.17999999999995</v>
      </c>
      <c r="J1779" t="s">
        <v>14</v>
      </c>
    </row>
    <row r="1780" spans="2:10" x14ac:dyDescent="0.45">
      <c r="B1780" t="s">
        <v>20</v>
      </c>
      <c r="C1780">
        <v>650</v>
      </c>
      <c r="E1780" s="4">
        <v>45869</v>
      </c>
      <c r="F1780" t="s">
        <v>116</v>
      </c>
      <c r="G1780" t="s">
        <v>162</v>
      </c>
      <c r="H1780" t="s">
        <v>464</v>
      </c>
      <c r="I1780">
        <v>-2095.92</v>
      </c>
      <c r="J1780" t="s">
        <v>14</v>
      </c>
    </row>
    <row r="1781" spans="2:10" x14ac:dyDescent="0.45">
      <c r="B1781" t="s">
        <v>17</v>
      </c>
      <c r="C1781">
        <v>630</v>
      </c>
      <c r="E1781" s="4">
        <v>45869</v>
      </c>
      <c r="F1781" t="s">
        <v>164</v>
      </c>
      <c r="G1781" t="s">
        <v>165</v>
      </c>
      <c r="H1781" t="s">
        <v>465</v>
      </c>
      <c r="I1781">
        <v>-1656</v>
      </c>
      <c r="J1781" t="s">
        <v>14</v>
      </c>
    </row>
    <row r="1782" spans="2:10" x14ac:dyDescent="0.45">
      <c r="B1782" t="s">
        <v>144</v>
      </c>
      <c r="C1782">
        <v>310</v>
      </c>
      <c r="D1782" t="s">
        <v>145</v>
      </c>
      <c r="E1782" s="4">
        <v>45869</v>
      </c>
      <c r="F1782" t="s">
        <v>164</v>
      </c>
      <c r="G1782" t="s">
        <v>165</v>
      </c>
      <c r="H1782" t="s">
        <v>465</v>
      </c>
      <c r="I1782">
        <v>1656</v>
      </c>
      <c r="J1782" t="s">
        <v>14</v>
      </c>
    </row>
    <row r="1783" spans="2:10" x14ac:dyDescent="0.45">
      <c r="B1783" t="s">
        <v>12</v>
      </c>
      <c r="C1783">
        <v>710</v>
      </c>
      <c r="E1783" s="4">
        <v>45869</v>
      </c>
      <c r="F1783" t="s">
        <v>167</v>
      </c>
      <c r="I1783">
        <v>0</v>
      </c>
      <c r="J1783" t="s">
        <v>14</v>
      </c>
    </row>
    <row r="1784" spans="2:10" x14ac:dyDescent="0.45">
      <c r="B1784" t="s">
        <v>26</v>
      </c>
      <c r="C1784">
        <v>820</v>
      </c>
      <c r="E1784" s="4">
        <v>45869</v>
      </c>
      <c r="F1784" t="s">
        <v>167</v>
      </c>
      <c r="I1784">
        <v>0</v>
      </c>
      <c r="J1784" t="s">
        <v>14</v>
      </c>
    </row>
    <row r="1785" spans="2:10" x14ac:dyDescent="0.45">
      <c r="B1785" t="s">
        <v>20</v>
      </c>
      <c r="C1785">
        <v>650</v>
      </c>
      <c r="E1785" s="4">
        <v>45869</v>
      </c>
      <c r="F1785" t="s">
        <v>167</v>
      </c>
      <c r="I1785">
        <v>0</v>
      </c>
      <c r="J1785" t="s">
        <v>14</v>
      </c>
    </row>
    <row r="1786" spans="2:10" x14ac:dyDescent="0.45">
      <c r="B1786" t="s">
        <v>12</v>
      </c>
      <c r="C1786">
        <v>710</v>
      </c>
      <c r="E1786" s="4">
        <v>45869</v>
      </c>
      <c r="F1786" t="s">
        <v>168</v>
      </c>
      <c r="I1786">
        <v>-967.29</v>
      </c>
      <c r="J1786" t="s">
        <v>14</v>
      </c>
    </row>
    <row r="1787" spans="2:10" x14ac:dyDescent="0.45">
      <c r="B1787" t="s">
        <v>169</v>
      </c>
      <c r="C1787">
        <v>416</v>
      </c>
      <c r="D1787" t="s">
        <v>35</v>
      </c>
      <c r="E1787" s="4">
        <v>45869</v>
      </c>
      <c r="F1787" t="s">
        <v>168</v>
      </c>
      <c r="I1787">
        <v>967.29</v>
      </c>
      <c r="J1787" t="s">
        <v>14</v>
      </c>
    </row>
    <row r="1788" spans="2:10" x14ac:dyDescent="0.45">
      <c r="B1788" t="s">
        <v>15</v>
      </c>
      <c r="C1788">
        <v>720</v>
      </c>
      <c r="E1788" s="4">
        <v>45869</v>
      </c>
      <c r="F1788" t="s">
        <v>170</v>
      </c>
      <c r="I1788">
        <v>0</v>
      </c>
      <c r="J1788" t="s">
        <v>14</v>
      </c>
    </row>
    <row r="1789" spans="2:10" x14ac:dyDescent="0.45">
      <c r="B1789" t="s">
        <v>26</v>
      </c>
      <c r="C1789">
        <v>820</v>
      </c>
      <c r="E1789" s="4">
        <v>45869</v>
      </c>
      <c r="F1789" t="s">
        <v>170</v>
      </c>
      <c r="I1789">
        <v>0</v>
      </c>
      <c r="J1789" t="s">
        <v>14</v>
      </c>
    </row>
    <row r="1790" spans="2:10" x14ac:dyDescent="0.45">
      <c r="B1790" t="s">
        <v>20</v>
      </c>
      <c r="C1790">
        <v>650</v>
      </c>
      <c r="E1790" s="4">
        <v>45869</v>
      </c>
      <c r="F1790" t="s">
        <v>170</v>
      </c>
      <c r="I1790">
        <v>0</v>
      </c>
      <c r="J1790" t="s">
        <v>14</v>
      </c>
    </row>
    <row r="1791" spans="2:10" x14ac:dyDescent="0.45">
      <c r="B1791" t="s">
        <v>15</v>
      </c>
      <c r="C1791">
        <v>720</v>
      </c>
      <c r="E1791" s="4">
        <v>45869</v>
      </c>
      <c r="F1791" t="s">
        <v>171</v>
      </c>
      <c r="I1791">
        <v>-721.83</v>
      </c>
      <c r="J1791" t="s">
        <v>14</v>
      </c>
    </row>
    <row r="1792" spans="2:10" x14ac:dyDescent="0.45">
      <c r="B1792" t="s">
        <v>169</v>
      </c>
      <c r="C1792">
        <v>416</v>
      </c>
      <c r="D1792" t="s">
        <v>35</v>
      </c>
      <c r="E1792" s="4">
        <v>45869</v>
      </c>
      <c r="F1792" t="s">
        <v>171</v>
      </c>
      <c r="I1792">
        <v>721.83</v>
      </c>
      <c r="J1792" t="s">
        <v>14</v>
      </c>
    </row>
    <row r="1793" spans="2:10" x14ac:dyDescent="0.45">
      <c r="B1793" t="s">
        <v>16</v>
      </c>
      <c r="C1793">
        <v>760</v>
      </c>
      <c r="E1793" s="4">
        <v>45869</v>
      </c>
      <c r="F1793" t="s">
        <v>172</v>
      </c>
      <c r="I1793">
        <v>0</v>
      </c>
      <c r="J1793" t="s">
        <v>14</v>
      </c>
    </row>
    <row r="1794" spans="2:10" x14ac:dyDescent="0.45">
      <c r="B1794" t="s">
        <v>26</v>
      </c>
      <c r="C1794">
        <v>820</v>
      </c>
      <c r="E1794" s="4">
        <v>45869</v>
      </c>
      <c r="F1794" t="s">
        <v>172</v>
      </c>
      <c r="I1794">
        <v>0</v>
      </c>
      <c r="J1794" t="s">
        <v>14</v>
      </c>
    </row>
    <row r="1795" spans="2:10" x14ac:dyDescent="0.45">
      <c r="B1795" t="s">
        <v>20</v>
      </c>
      <c r="C1795">
        <v>650</v>
      </c>
      <c r="E1795" s="4">
        <v>45869</v>
      </c>
      <c r="F1795" t="s">
        <v>172</v>
      </c>
      <c r="I1795">
        <v>0</v>
      </c>
      <c r="J1795" t="s">
        <v>14</v>
      </c>
    </row>
    <row r="1796" spans="2:10" x14ac:dyDescent="0.45">
      <c r="B1796" t="s">
        <v>16</v>
      </c>
      <c r="C1796">
        <v>760</v>
      </c>
      <c r="E1796" s="4">
        <v>45869</v>
      </c>
      <c r="F1796" t="s">
        <v>173</v>
      </c>
      <c r="I1796">
        <v>-2366.67</v>
      </c>
      <c r="J1796" t="s">
        <v>14</v>
      </c>
    </row>
    <row r="1797" spans="2:10" x14ac:dyDescent="0.45">
      <c r="B1797" t="s">
        <v>169</v>
      </c>
      <c r="C1797">
        <v>416</v>
      </c>
      <c r="D1797" t="s">
        <v>35</v>
      </c>
      <c r="E1797" s="4">
        <v>45869</v>
      </c>
      <c r="F1797" t="s">
        <v>173</v>
      </c>
      <c r="I1797">
        <v>2366.67</v>
      </c>
      <c r="J1797" t="s">
        <v>14</v>
      </c>
    </row>
    <row r="1798" spans="2:10" x14ac:dyDescent="0.45">
      <c r="B1798" t="s">
        <v>22</v>
      </c>
      <c r="C1798">
        <v>805</v>
      </c>
      <c r="E1798" s="4">
        <v>45869</v>
      </c>
      <c r="F1798" t="s">
        <v>164</v>
      </c>
      <c r="G1798" t="s">
        <v>174</v>
      </c>
      <c r="I1798">
        <v>420</v>
      </c>
      <c r="J1798" t="s">
        <v>14</v>
      </c>
    </row>
    <row r="1799" spans="2:10" x14ac:dyDescent="0.45">
      <c r="B1799" t="s">
        <v>41</v>
      </c>
      <c r="C1799">
        <v>429</v>
      </c>
      <c r="D1799" t="s">
        <v>35</v>
      </c>
      <c r="E1799" s="4">
        <v>45869</v>
      </c>
      <c r="F1799" t="s">
        <v>164</v>
      </c>
      <c r="G1799" t="s">
        <v>174</v>
      </c>
      <c r="I1799">
        <v>-420</v>
      </c>
      <c r="J1799" t="s">
        <v>14</v>
      </c>
    </row>
    <row r="1800" spans="2:10" x14ac:dyDescent="0.45">
      <c r="B1800" t="s">
        <v>19</v>
      </c>
      <c r="C1800">
        <v>620</v>
      </c>
      <c r="E1800" s="4">
        <v>45869</v>
      </c>
      <c r="F1800" t="s">
        <v>164</v>
      </c>
      <c r="G1800" t="s">
        <v>175</v>
      </c>
      <c r="I1800">
        <v>-190</v>
      </c>
      <c r="J1800" t="s">
        <v>14</v>
      </c>
    </row>
    <row r="1801" spans="2:10" x14ac:dyDescent="0.45">
      <c r="B1801" t="s">
        <v>41</v>
      </c>
      <c r="C1801">
        <v>429</v>
      </c>
      <c r="D1801" t="s">
        <v>35</v>
      </c>
      <c r="E1801" s="4">
        <v>45869</v>
      </c>
      <c r="F1801" t="s">
        <v>164</v>
      </c>
      <c r="G1801" t="s">
        <v>175</v>
      </c>
      <c r="I1801">
        <v>190</v>
      </c>
      <c r="J1801" t="s">
        <v>14</v>
      </c>
    </row>
    <row r="1802" spans="2:10" x14ac:dyDescent="0.45">
      <c r="B1802" t="s">
        <v>26</v>
      </c>
      <c r="C1802">
        <v>820</v>
      </c>
      <c r="E1802" s="4">
        <v>45869</v>
      </c>
      <c r="F1802" t="s">
        <v>32</v>
      </c>
      <c r="G1802" t="s">
        <v>176</v>
      </c>
      <c r="I1802">
        <v>17354</v>
      </c>
      <c r="J1802" t="s">
        <v>14</v>
      </c>
    </row>
    <row r="1803" spans="2:10" x14ac:dyDescent="0.45">
      <c r="B1803" t="s">
        <v>20</v>
      </c>
      <c r="C1803">
        <v>650</v>
      </c>
      <c r="E1803" s="4">
        <v>45869</v>
      </c>
      <c r="F1803" t="s">
        <v>32</v>
      </c>
      <c r="G1803" t="s">
        <v>176</v>
      </c>
      <c r="I1803">
        <v>-17354</v>
      </c>
      <c r="J1803" t="s">
        <v>14</v>
      </c>
    </row>
    <row r="1804" spans="2:10" x14ac:dyDescent="0.45">
      <c r="B1804" t="s">
        <v>177</v>
      </c>
      <c r="C1804">
        <v>500</v>
      </c>
      <c r="D1804" t="s">
        <v>178</v>
      </c>
      <c r="E1804" s="4">
        <v>45869</v>
      </c>
      <c r="F1804" t="s">
        <v>164</v>
      </c>
      <c r="G1804" t="s">
        <v>466</v>
      </c>
      <c r="I1804">
        <v>1996.64</v>
      </c>
      <c r="J1804" t="s">
        <v>14</v>
      </c>
    </row>
    <row r="1805" spans="2:10" x14ac:dyDescent="0.45">
      <c r="B1805" t="s">
        <v>27</v>
      </c>
      <c r="C1805">
        <v>830</v>
      </c>
      <c r="E1805" s="4">
        <v>45869</v>
      </c>
      <c r="F1805" t="s">
        <v>164</v>
      </c>
      <c r="G1805" t="s">
        <v>466</v>
      </c>
      <c r="I1805">
        <v>-1996.64</v>
      </c>
      <c r="J1805" t="s">
        <v>14</v>
      </c>
    </row>
    <row r="1806" spans="2:10" x14ac:dyDescent="0.45">
      <c r="B1806" t="s">
        <v>18</v>
      </c>
      <c r="C1806">
        <v>610</v>
      </c>
      <c r="E1806" s="4">
        <v>45870</v>
      </c>
      <c r="F1806" t="s">
        <v>55</v>
      </c>
      <c r="G1806" t="s">
        <v>56</v>
      </c>
      <c r="H1806" t="s">
        <v>430</v>
      </c>
      <c r="I1806">
        <v>-10339.200000000001</v>
      </c>
      <c r="J1806" t="s">
        <v>14</v>
      </c>
    </row>
    <row r="1807" spans="2:10" x14ac:dyDescent="0.45">
      <c r="B1807" t="s">
        <v>18</v>
      </c>
      <c r="C1807">
        <v>610</v>
      </c>
      <c r="E1807" s="4">
        <v>45870</v>
      </c>
      <c r="F1807" t="s">
        <v>55</v>
      </c>
      <c r="G1807" t="s">
        <v>66</v>
      </c>
      <c r="H1807" t="s">
        <v>434</v>
      </c>
      <c r="I1807">
        <v>-6669.6</v>
      </c>
      <c r="J1807" t="s">
        <v>14</v>
      </c>
    </row>
    <row r="1808" spans="2:10" x14ac:dyDescent="0.45">
      <c r="B1808" t="s">
        <v>20</v>
      </c>
      <c r="C1808">
        <v>650</v>
      </c>
      <c r="E1808" s="4">
        <v>45870</v>
      </c>
      <c r="F1808" t="s">
        <v>55</v>
      </c>
      <c r="G1808" t="s">
        <v>56</v>
      </c>
      <c r="H1808" t="s">
        <v>430</v>
      </c>
      <c r="I1808">
        <v>10339.200000000001</v>
      </c>
      <c r="J1808" t="s">
        <v>14</v>
      </c>
    </row>
    <row r="1809" spans="2:10" x14ac:dyDescent="0.45">
      <c r="B1809" t="s">
        <v>20</v>
      </c>
      <c r="C1809">
        <v>650</v>
      </c>
      <c r="E1809" s="4">
        <v>45870</v>
      </c>
      <c r="F1809" t="s">
        <v>55</v>
      </c>
      <c r="G1809" t="s">
        <v>66</v>
      </c>
      <c r="H1809" t="s">
        <v>434</v>
      </c>
      <c r="I1809">
        <v>6669.6</v>
      </c>
      <c r="J1809" t="s">
        <v>14</v>
      </c>
    </row>
    <row r="1810" spans="2:10" x14ac:dyDescent="0.45">
      <c r="B1810" t="s">
        <v>30</v>
      </c>
      <c r="C1810">
        <v>469</v>
      </c>
      <c r="D1810" t="s">
        <v>31</v>
      </c>
      <c r="E1810" s="4">
        <v>45870</v>
      </c>
      <c r="F1810" t="s">
        <v>32</v>
      </c>
      <c r="G1810" t="s">
        <v>467</v>
      </c>
      <c r="H1810" t="s">
        <v>468</v>
      </c>
      <c r="I1810">
        <v>1250</v>
      </c>
      <c r="J1810" t="s">
        <v>14</v>
      </c>
    </row>
    <row r="1811" spans="2:10" x14ac:dyDescent="0.45">
      <c r="B1811" t="s">
        <v>20</v>
      </c>
      <c r="C1811">
        <v>650</v>
      </c>
      <c r="E1811" s="4">
        <v>45870</v>
      </c>
      <c r="F1811" t="s">
        <v>32</v>
      </c>
      <c r="G1811" t="s">
        <v>467</v>
      </c>
      <c r="H1811" t="s">
        <v>468</v>
      </c>
      <c r="I1811">
        <v>-1250</v>
      </c>
      <c r="J1811" t="s">
        <v>14</v>
      </c>
    </row>
    <row r="1812" spans="2:10" x14ac:dyDescent="0.45">
      <c r="B1812" t="s">
        <v>30</v>
      </c>
      <c r="C1812">
        <v>469</v>
      </c>
      <c r="D1812" t="s">
        <v>35</v>
      </c>
      <c r="E1812" s="4">
        <v>45870</v>
      </c>
      <c r="F1812" t="s">
        <v>32</v>
      </c>
      <c r="G1812" t="s">
        <v>467</v>
      </c>
      <c r="H1812" t="s">
        <v>468</v>
      </c>
      <c r="I1812">
        <v>800</v>
      </c>
      <c r="J1812" t="s">
        <v>14</v>
      </c>
    </row>
    <row r="1813" spans="2:10" x14ac:dyDescent="0.45">
      <c r="B1813" t="s">
        <v>20</v>
      </c>
      <c r="C1813">
        <v>650</v>
      </c>
      <c r="E1813" s="4">
        <v>45870</v>
      </c>
      <c r="F1813" t="s">
        <v>32</v>
      </c>
      <c r="G1813" t="s">
        <v>467</v>
      </c>
      <c r="H1813" t="s">
        <v>468</v>
      </c>
      <c r="I1813">
        <v>-800</v>
      </c>
      <c r="J1813" t="s">
        <v>14</v>
      </c>
    </row>
    <row r="1814" spans="2:10" x14ac:dyDescent="0.45">
      <c r="B1814" t="s">
        <v>36</v>
      </c>
      <c r="C1814">
        <v>433</v>
      </c>
      <c r="D1814" t="s">
        <v>35</v>
      </c>
      <c r="E1814" s="4">
        <v>45870</v>
      </c>
      <c r="F1814" t="s">
        <v>32</v>
      </c>
      <c r="G1814" t="s">
        <v>469</v>
      </c>
      <c r="H1814" t="s">
        <v>468</v>
      </c>
      <c r="I1814">
        <v>650</v>
      </c>
      <c r="J1814" t="s">
        <v>14</v>
      </c>
    </row>
    <row r="1815" spans="2:10" x14ac:dyDescent="0.45">
      <c r="B1815" t="s">
        <v>20</v>
      </c>
      <c r="C1815">
        <v>650</v>
      </c>
      <c r="E1815" s="4">
        <v>45870</v>
      </c>
      <c r="F1815" t="s">
        <v>32</v>
      </c>
      <c r="G1815" t="s">
        <v>469</v>
      </c>
      <c r="H1815" t="s">
        <v>468</v>
      </c>
      <c r="I1815">
        <v>-650</v>
      </c>
      <c r="J1815" t="s">
        <v>14</v>
      </c>
    </row>
    <row r="1816" spans="2:10" x14ac:dyDescent="0.45">
      <c r="B1816" t="s">
        <v>38</v>
      </c>
      <c r="C1816">
        <v>465</v>
      </c>
      <c r="D1816" t="s">
        <v>31</v>
      </c>
      <c r="E1816" s="4">
        <v>45870</v>
      </c>
      <c r="F1816" t="s">
        <v>32</v>
      </c>
      <c r="G1816" t="s">
        <v>470</v>
      </c>
      <c r="H1816" t="s">
        <v>468</v>
      </c>
      <c r="I1816">
        <v>300</v>
      </c>
      <c r="J1816" t="s">
        <v>14</v>
      </c>
    </row>
    <row r="1817" spans="2:10" x14ac:dyDescent="0.45">
      <c r="B1817" t="s">
        <v>38</v>
      </c>
      <c r="C1817">
        <v>465</v>
      </c>
      <c r="D1817" t="s">
        <v>31</v>
      </c>
      <c r="E1817" s="4">
        <v>45870</v>
      </c>
      <c r="F1817" t="s">
        <v>32</v>
      </c>
      <c r="G1817" t="s">
        <v>470</v>
      </c>
      <c r="H1817" t="s">
        <v>468</v>
      </c>
      <c r="I1817">
        <v>-300</v>
      </c>
      <c r="J1817" t="s">
        <v>14</v>
      </c>
    </row>
    <row r="1818" spans="2:10" x14ac:dyDescent="0.45">
      <c r="B1818" t="s">
        <v>38</v>
      </c>
      <c r="C1818">
        <v>465</v>
      </c>
      <c r="D1818" t="s">
        <v>35</v>
      </c>
      <c r="E1818" s="4">
        <v>45870</v>
      </c>
      <c r="F1818" t="s">
        <v>32</v>
      </c>
      <c r="G1818" t="s">
        <v>471</v>
      </c>
      <c r="H1818" t="s">
        <v>468</v>
      </c>
      <c r="I1818">
        <v>300</v>
      </c>
      <c r="J1818" t="s">
        <v>14</v>
      </c>
    </row>
    <row r="1819" spans="2:10" x14ac:dyDescent="0.45">
      <c r="B1819" t="s">
        <v>38</v>
      </c>
      <c r="C1819">
        <v>465</v>
      </c>
      <c r="D1819" t="s">
        <v>35</v>
      </c>
      <c r="E1819" s="4">
        <v>45870</v>
      </c>
      <c r="F1819" t="s">
        <v>32</v>
      </c>
      <c r="G1819" t="s">
        <v>471</v>
      </c>
      <c r="H1819" t="s">
        <v>468</v>
      </c>
      <c r="I1819">
        <v>-300</v>
      </c>
      <c r="J1819" t="s">
        <v>14</v>
      </c>
    </row>
    <row r="1820" spans="2:10" x14ac:dyDescent="0.45">
      <c r="B1820" t="s">
        <v>99</v>
      </c>
      <c r="C1820">
        <v>473</v>
      </c>
      <c r="D1820" t="s">
        <v>31</v>
      </c>
      <c r="E1820" s="4">
        <v>45870</v>
      </c>
      <c r="F1820" t="s">
        <v>42</v>
      </c>
      <c r="G1820" t="s">
        <v>156</v>
      </c>
      <c r="H1820" t="s">
        <v>472</v>
      </c>
      <c r="I1820">
        <v>279</v>
      </c>
      <c r="J1820" t="s">
        <v>14</v>
      </c>
    </row>
    <row r="1821" spans="2:10" x14ac:dyDescent="0.45">
      <c r="B1821" t="s">
        <v>26</v>
      </c>
      <c r="C1821">
        <v>820</v>
      </c>
      <c r="E1821" s="4">
        <v>45870</v>
      </c>
      <c r="F1821" t="s">
        <v>42</v>
      </c>
      <c r="G1821" t="s">
        <v>156</v>
      </c>
      <c r="H1821" t="s">
        <v>472</v>
      </c>
      <c r="I1821">
        <v>55.8</v>
      </c>
      <c r="J1821" t="s">
        <v>14</v>
      </c>
    </row>
    <row r="1822" spans="2:10" x14ac:dyDescent="0.45">
      <c r="B1822" t="s">
        <v>21</v>
      </c>
      <c r="C1822">
        <v>800</v>
      </c>
      <c r="E1822" s="4">
        <v>45870</v>
      </c>
      <c r="F1822" t="s">
        <v>45</v>
      </c>
      <c r="G1822" t="s">
        <v>156</v>
      </c>
      <c r="H1822" t="s">
        <v>472</v>
      </c>
      <c r="I1822">
        <v>-334.8</v>
      </c>
      <c r="J1822" t="s">
        <v>14</v>
      </c>
    </row>
    <row r="1823" spans="2:10" x14ac:dyDescent="0.45">
      <c r="B1823" t="s">
        <v>46</v>
      </c>
      <c r="C1823">
        <v>463</v>
      </c>
      <c r="D1823" t="s">
        <v>35</v>
      </c>
      <c r="E1823" s="4">
        <v>45870</v>
      </c>
      <c r="F1823" t="s">
        <v>42</v>
      </c>
      <c r="G1823" t="s">
        <v>47</v>
      </c>
      <c r="H1823" t="s">
        <v>473</v>
      </c>
      <c r="I1823">
        <v>290</v>
      </c>
      <c r="J1823" t="s">
        <v>14</v>
      </c>
    </row>
    <row r="1824" spans="2:10" x14ac:dyDescent="0.45">
      <c r="B1824" t="s">
        <v>26</v>
      </c>
      <c r="C1824">
        <v>820</v>
      </c>
      <c r="E1824" s="4">
        <v>45870</v>
      </c>
      <c r="F1824" t="s">
        <v>42</v>
      </c>
      <c r="G1824" t="s">
        <v>49</v>
      </c>
      <c r="H1824" t="s">
        <v>473</v>
      </c>
      <c r="I1824">
        <v>58</v>
      </c>
      <c r="J1824" t="s">
        <v>14</v>
      </c>
    </row>
    <row r="1825" spans="2:10" x14ac:dyDescent="0.45">
      <c r="B1825" t="s">
        <v>21</v>
      </c>
      <c r="C1825">
        <v>800</v>
      </c>
      <c r="E1825" s="4">
        <v>45870</v>
      </c>
      <c r="F1825" t="s">
        <v>45</v>
      </c>
      <c r="G1825" t="s">
        <v>49</v>
      </c>
      <c r="H1825" t="s">
        <v>473</v>
      </c>
      <c r="I1825">
        <v>-348</v>
      </c>
      <c r="J1825" t="s">
        <v>14</v>
      </c>
    </row>
    <row r="1826" spans="2:10" x14ac:dyDescent="0.45">
      <c r="B1826" t="s">
        <v>21</v>
      </c>
      <c r="C1826">
        <v>800</v>
      </c>
      <c r="E1826" s="4">
        <v>45872</v>
      </c>
      <c r="F1826" t="s">
        <v>45</v>
      </c>
      <c r="G1826" t="s">
        <v>43</v>
      </c>
      <c r="H1826" t="s">
        <v>431</v>
      </c>
      <c r="I1826">
        <v>122.4</v>
      </c>
      <c r="J1826" t="s">
        <v>14</v>
      </c>
    </row>
    <row r="1827" spans="2:10" x14ac:dyDescent="0.45">
      <c r="B1827" t="s">
        <v>20</v>
      </c>
      <c r="C1827">
        <v>650</v>
      </c>
      <c r="E1827" s="4">
        <v>45872</v>
      </c>
      <c r="F1827" t="s">
        <v>45</v>
      </c>
      <c r="G1827" t="s">
        <v>43</v>
      </c>
      <c r="H1827" t="s">
        <v>431</v>
      </c>
      <c r="I1827">
        <v>-122.4</v>
      </c>
      <c r="J1827" t="s">
        <v>14</v>
      </c>
    </row>
    <row r="1828" spans="2:10" x14ac:dyDescent="0.45">
      <c r="B1828" t="s">
        <v>18</v>
      </c>
      <c r="C1828">
        <v>610</v>
      </c>
      <c r="E1828" s="4">
        <v>45873</v>
      </c>
      <c r="F1828" t="s">
        <v>50</v>
      </c>
      <c r="G1828" t="s">
        <v>58</v>
      </c>
      <c r="H1828" t="s">
        <v>474</v>
      </c>
      <c r="I1828">
        <v>12873.6</v>
      </c>
      <c r="J1828" t="s">
        <v>14</v>
      </c>
    </row>
    <row r="1829" spans="2:10" x14ac:dyDescent="0.45">
      <c r="B1829" t="s">
        <v>53</v>
      </c>
      <c r="C1829">
        <v>200</v>
      </c>
      <c r="D1829" t="s">
        <v>54</v>
      </c>
      <c r="E1829" s="4">
        <v>45873</v>
      </c>
      <c r="F1829" t="s">
        <v>50</v>
      </c>
      <c r="G1829" t="s">
        <v>58</v>
      </c>
      <c r="H1829" t="s">
        <v>474</v>
      </c>
      <c r="I1829">
        <v>-10728</v>
      </c>
      <c r="J1829" t="s">
        <v>14</v>
      </c>
    </row>
    <row r="1830" spans="2:10" x14ac:dyDescent="0.45">
      <c r="B1830" t="s">
        <v>26</v>
      </c>
      <c r="C1830">
        <v>820</v>
      </c>
      <c r="E1830" s="4">
        <v>45873</v>
      </c>
      <c r="F1830" t="s">
        <v>50</v>
      </c>
      <c r="G1830" t="s">
        <v>58</v>
      </c>
      <c r="H1830" t="s">
        <v>474</v>
      </c>
      <c r="I1830">
        <v>-2145.6</v>
      </c>
      <c r="J1830" t="s">
        <v>14</v>
      </c>
    </row>
    <row r="1831" spans="2:10" x14ac:dyDescent="0.45">
      <c r="B1831" t="s">
        <v>18</v>
      </c>
      <c r="C1831">
        <v>610</v>
      </c>
      <c r="E1831" s="4">
        <v>45873</v>
      </c>
      <c r="F1831" t="s">
        <v>55</v>
      </c>
      <c r="G1831" t="s">
        <v>58</v>
      </c>
      <c r="H1831" t="s">
        <v>429</v>
      </c>
      <c r="I1831">
        <v>-11860.8</v>
      </c>
      <c r="J1831" t="s">
        <v>14</v>
      </c>
    </row>
    <row r="1832" spans="2:10" x14ac:dyDescent="0.45">
      <c r="B1832" t="s">
        <v>18</v>
      </c>
      <c r="C1832">
        <v>610</v>
      </c>
      <c r="E1832" s="4">
        <v>45873</v>
      </c>
      <c r="F1832" t="s">
        <v>55</v>
      </c>
      <c r="G1832" t="s">
        <v>64</v>
      </c>
      <c r="H1832" t="s">
        <v>435</v>
      </c>
      <c r="I1832">
        <v>-7428</v>
      </c>
      <c r="J1832" t="s">
        <v>14</v>
      </c>
    </row>
    <row r="1833" spans="2:10" x14ac:dyDescent="0.45">
      <c r="B1833" t="s">
        <v>20</v>
      </c>
      <c r="C1833">
        <v>650</v>
      </c>
      <c r="E1833" s="4">
        <v>45873</v>
      </c>
      <c r="F1833" t="s">
        <v>55</v>
      </c>
      <c r="G1833" t="s">
        <v>58</v>
      </c>
      <c r="H1833" t="s">
        <v>429</v>
      </c>
      <c r="I1833">
        <v>11860.8</v>
      </c>
      <c r="J1833" t="s">
        <v>14</v>
      </c>
    </row>
    <row r="1834" spans="2:10" x14ac:dyDescent="0.45">
      <c r="B1834" t="s">
        <v>20</v>
      </c>
      <c r="C1834">
        <v>650</v>
      </c>
      <c r="E1834" s="4">
        <v>45873</v>
      </c>
      <c r="F1834" t="s">
        <v>55</v>
      </c>
      <c r="G1834" t="s">
        <v>64</v>
      </c>
      <c r="H1834" t="s">
        <v>435</v>
      </c>
      <c r="I1834">
        <v>7428</v>
      </c>
      <c r="J1834" t="s">
        <v>14</v>
      </c>
    </row>
    <row r="1835" spans="2:10" x14ac:dyDescent="0.45">
      <c r="B1835" t="s">
        <v>21</v>
      </c>
      <c r="C1835">
        <v>800</v>
      </c>
      <c r="E1835" s="4">
        <v>45873</v>
      </c>
      <c r="F1835" t="s">
        <v>45</v>
      </c>
      <c r="G1835" t="s">
        <v>62</v>
      </c>
      <c r="H1835" t="s">
        <v>432</v>
      </c>
      <c r="I1835">
        <v>1176</v>
      </c>
      <c r="J1835" t="s">
        <v>14</v>
      </c>
    </row>
    <row r="1836" spans="2:10" x14ac:dyDescent="0.45">
      <c r="B1836" t="s">
        <v>20</v>
      </c>
      <c r="C1836">
        <v>650</v>
      </c>
      <c r="E1836" s="4">
        <v>45873</v>
      </c>
      <c r="F1836" t="s">
        <v>45</v>
      </c>
      <c r="G1836" t="s">
        <v>62</v>
      </c>
      <c r="H1836" t="s">
        <v>432</v>
      </c>
      <c r="I1836">
        <v>-1176</v>
      </c>
      <c r="J1836" t="s">
        <v>14</v>
      </c>
    </row>
    <row r="1837" spans="2:10" x14ac:dyDescent="0.45">
      <c r="B1837" t="s">
        <v>21</v>
      </c>
      <c r="C1837">
        <v>800</v>
      </c>
      <c r="E1837" s="4">
        <v>45873</v>
      </c>
      <c r="F1837" t="s">
        <v>45</v>
      </c>
      <c r="G1837" t="s">
        <v>156</v>
      </c>
      <c r="H1837" t="s">
        <v>433</v>
      </c>
      <c r="I1837">
        <v>270</v>
      </c>
      <c r="J1837" t="s">
        <v>14</v>
      </c>
    </row>
    <row r="1838" spans="2:10" x14ac:dyDescent="0.45">
      <c r="B1838" t="s">
        <v>20</v>
      </c>
      <c r="C1838">
        <v>650</v>
      </c>
      <c r="E1838" s="4">
        <v>45873</v>
      </c>
      <c r="F1838" t="s">
        <v>45</v>
      </c>
      <c r="G1838" t="s">
        <v>156</v>
      </c>
      <c r="H1838" t="s">
        <v>433</v>
      </c>
      <c r="I1838">
        <v>-270</v>
      </c>
      <c r="J1838" t="s">
        <v>14</v>
      </c>
    </row>
    <row r="1839" spans="2:10" x14ac:dyDescent="0.45">
      <c r="B1839" t="s">
        <v>18</v>
      </c>
      <c r="C1839">
        <v>610</v>
      </c>
      <c r="E1839" s="4">
        <v>45874</v>
      </c>
      <c r="F1839" t="s">
        <v>50</v>
      </c>
      <c r="G1839" t="s">
        <v>76</v>
      </c>
      <c r="H1839" t="s">
        <v>475</v>
      </c>
      <c r="I1839">
        <v>5666.4</v>
      </c>
      <c r="J1839" t="s">
        <v>14</v>
      </c>
    </row>
    <row r="1840" spans="2:10" x14ac:dyDescent="0.45">
      <c r="B1840" t="s">
        <v>53</v>
      </c>
      <c r="C1840">
        <v>200</v>
      </c>
      <c r="D1840" t="s">
        <v>54</v>
      </c>
      <c r="E1840" s="4">
        <v>45874</v>
      </c>
      <c r="F1840" t="s">
        <v>50</v>
      </c>
      <c r="G1840" t="s">
        <v>76</v>
      </c>
      <c r="H1840" t="s">
        <v>475</v>
      </c>
      <c r="I1840">
        <v>-4722</v>
      </c>
      <c r="J1840" t="s">
        <v>14</v>
      </c>
    </row>
    <row r="1841" spans="2:10" x14ac:dyDescent="0.45">
      <c r="B1841" t="s">
        <v>26</v>
      </c>
      <c r="C1841">
        <v>820</v>
      </c>
      <c r="E1841" s="4">
        <v>45874</v>
      </c>
      <c r="F1841" t="s">
        <v>50</v>
      </c>
      <c r="G1841" t="s">
        <v>76</v>
      </c>
      <c r="H1841" t="s">
        <v>475</v>
      </c>
      <c r="I1841">
        <v>-944.4</v>
      </c>
      <c r="J1841" t="s">
        <v>14</v>
      </c>
    </row>
    <row r="1842" spans="2:10" x14ac:dyDescent="0.45">
      <c r="B1842" t="s">
        <v>70</v>
      </c>
      <c r="C1842">
        <v>425</v>
      </c>
      <c r="D1842" t="s">
        <v>31</v>
      </c>
      <c r="E1842" s="4">
        <v>45874</v>
      </c>
      <c r="F1842" t="s">
        <v>42</v>
      </c>
      <c r="G1842" t="s">
        <v>62</v>
      </c>
      <c r="H1842" t="s">
        <v>476</v>
      </c>
      <c r="I1842">
        <v>1207</v>
      </c>
      <c r="J1842" t="s">
        <v>14</v>
      </c>
    </row>
    <row r="1843" spans="2:10" x14ac:dyDescent="0.45">
      <c r="B1843" t="s">
        <v>26</v>
      </c>
      <c r="C1843">
        <v>820</v>
      </c>
      <c r="E1843" s="4">
        <v>45874</v>
      </c>
      <c r="F1843" t="s">
        <v>42</v>
      </c>
      <c r="G1843" t="s">
        <v>62</v>
      </c>
      <c r="H1843" t="s">
        <v>476</v>
      </c>
      <c r="I1843">
        <v>241.4</v>
      </c>
      <c r="J1843" t="s">
        <v>14</v>
      </c>
    </row>
    <row r="1844" spans="2:10" x14ac:dyDescent="0.45">
      <c r="B1844" t="s">
        <v>21</v>
      </c>
      <c r="C1844">
        <v>800</v>
      </c>
      <c r="E1844" s="4">
        <v>45874</v>
      </c>
      <c r="F1844" t="s">
        <v>45</v>
      </c>
      <c r="G1844" t="s">
        <v>62</v>
      </c>
      <c r="H1844" t="s">
        <v>476</v>
      </c>
      <c r="I1844">
        <v>-1448.4</v>
      </c>
      <c r="J1844" t="s">
        <v>14</v>
      </c>
    </row>
    <row r="1845" spans="2:10" x14ac:dyDescent="0.45">
      <c r="B1845" t="s">
        <v>18</v>
      </c>
      <c r="C1845">
        <v>610</v>
      </c>
      <c r="E1845" s="4">
        <v>45875</v>
      </c>
      <c r="F1845" t="s">
        <v>50</v>
      </c>
      <c r="G1845" t="s">
        <v>118</v>
      </c>
      <c r="H1845" t="s">
        <v>477</v>
      </c>
      <c r="I1845">
        <v>4531.2</v>
      </c>
      <c r="J1845" t="s">
        <v>14</v>
      </c>
    </row>
    <row r="1846" spans="2:10" x14ac:dyDescent="0.45">
      <c r="B1846" t="s">
        <v>53</v>
      </c>
      <c r="C1846">
        <v>200</v>
      </c>
      <c r="D1846" t="s">
        <v>54</v>
      </c>
      <c r="E1846" s="4">
        <v>45875</v>
      </c>
      <c r="F1846" t="s">
        <v>50</v>
      </c>
      <c r="G1846" t="s">
        <v>118</v>
      </c>
      <c r="H1846" t="s">
        <v>477</v>
      </c>
      <c r="I1846">
        <v>-3776</v>
      </c>
      <c r="J1846" t="s">
        <v>14</v>
      </c>
    </row>
    <row r="1847" spans="2:10" x14ac:dyDescent="0.45">
      <c r="B1847" t="s">
        <v>26</v>
      </c>
      <c r="C1847">
        <v>820</v>
      </c>
      <c r="E1847" s="4">
        <v>45875</v>
      </c>
      <c r="F1847" t="s">
        <v>50</v>
      </c>
      <c r="G1847" t="s">
        <v>118</v>
      </c>
      <c r="H1847" t="s">
        <v>477</v>
      </c>
      <c r="I1847">
        <v>-755.2</v>
      </c>
      <c r="J1847" t="s">
        <v>14</v>
      </c>
    </row>
    <row r="1848" spans="2:10" x14ac:dyDescent="0.45">
      <c r="B1848" t="s">
        <v>41</v>
      </c>
      <c r="C1848">
        <v>429</v>
      </c>
      <c r="D1848" t="s">
        <v>35</v>
      </c>
      <c r="E1848" s="4">
        <v>45875</v>
      </c>
      <c r="F1848" t="s">
        <v>42</v>
      </c>
      <c r="G1848" t="s">
        <v>43</v>
      </c>
      <c r="H1848" t="s">
        <v>478</v>
      </c>
      <c r="I1848">
        <v>112</v>
      </c>
      <c r="J1848" t="s">
        <v>14</v>
      </c>
    </row>
    <row r="1849" spans="2:10" x14ac:dyDescent="0.45">
      <c r="B1849" t="s">
        <v>26</v>
      </c>
      <c r="C1849">
        <v>820</v>
      </c>
      <c r="E1849" s="4">
        <v>45875</v>
      </c>
      <c r="F1849" t="s">
        <v>42</v>
      </c>
      <c r="G1849" t="s">
        <v>43</v>
      </c>
      <c r="H1849" t="s">
        <v>478</v>
      </c>
      <c r="I1849">
        <v>22.4</v>
      </c>
      <c r="J1849" t="s">
        <v>14</v>
      </c>
    </row>
    <row r="1850" spans="2:10" x14ac:dyDescent="0.45">
      <c r="B1850" t="s">
        <v>21</v>
      </c>
      <c r="C1850">
        <v>800</v>
      </c>
      <c r="E1850" s="4">
        <v>45875</v>
      </c>
      <c r="F1850" t="s">
        <v>45</v>
      </c>
      <c r="G1850" t="s">
        <v>43</v>
      </c>
      <c r="H1850" t="s">
        <v>478</v>
      </c>
      <c r="I1850">
        <v>-134.4</v>
      </c>
      <c r="J1850" t="s">
        <v>14</v>
      </c>
    </row>
    <row r="1851" spans="2:10" x14ac:dyDescent="0.45">
      <c r="B1851" t="s">
        <v>41</v>
      </c>
      <c r="C1851">
        <v>429</v>
      </c>
      <c r="D1851" t="s">
        <v>73</v>
      </c>
      <c r="E1851" s="4">
        <v>45876</v>
      </c>
      <c r="F1851" t="s">
        <v>42</v>
      </c>
      <c r="G1851" t="s">
        <v>74</v>
      </c>
      <c r="H1851" t="s">
        <v>479</v>
      </c>
      <c r="I1851">
        <v>163</v>
      </c>
      <c r="J1851" t="s">
        <v>14</v>
      </c>
    </row>
    <row r="1852" spans="2:10" x14ac:dyDescent="0.45">
      <c r="B1852" t="s">
        <v>26</v>
      </c>
      <c r="C1852">
        <v>820</v>
      </c>
      <c r="E1852" s="4">
        <v>45876</v>
      </c>
      <c r="F1852" t="s">
        <v>42</v>
      </c>
      <c r="G1852" t="s">
        <v>49</v>
      </c>
      <c r="H1852" t="s">
        <v>479</v>
      </c>
      <c r="I1852">
        <v>32.6</v>
      </c>
      <c r="J1852" t="s">
        <v>14</v>
      </c>
    </row>
    <row r="1853" spans="2:10" x14ac:dyDescent="0.45">
      <c r="B1853" t="s">
        <v>21</v>
      </c>
      <c r="C1853">
        <v>800</v>
      </c>
      <c r="E1853" s="4">
        <v>45876</v>
      </c>
      <c r="F1853" t="s">
        <v>45</v>
      </c>
      <c r="G1853" t="s">
        <v>49</v>
      </c>
      <c r="H1853" t="s">
        <v>479</v>
      </c>
      <c r="I1853">
        <v>-195.6</v>
      </c>
      <c r="J1853" t="s">
        <v>14</v>
      </c>
    </row>
    <row r="1854" spans="2:10" x14ac:dyDescent="0.45">
      <c r="B1854" t="s">
        <v>18</v>
      </c>
      <c r="C1854">
        <v>610</v>
      </c>
      <c r="E1854" s="4">
        <v>45877</v>
      </c>
      <c r="F1854" t="s">
        <v>50</v>
      </c>
      <c r="G1854" t="s">
        <v>85</v>
      </c>
      <c r="H1854" t="s">
        <v>480</v>
      </c>
      <c r="I1854">
        <v>10226.4</v>
      </c>
      <c r="J1854" t="s">
        <v>14</v>
      </c>
    </row>
    <row r="1855" spans="2:10" x14ac:dyDescent="0.45">
      <c r="B1855" t="s">
        <v>18</v>
      </c>
      <c r="C1855">
        <v>610</v>
      </c>
      <c r="E1855" s="4">
        <v>45877</v>
      </c>
      <c r="F1855" t="s">
        <v>50</v>
      </c>
      <c r="G1855" t="s">
        <v>94</v>
      </c>
      <c r="H1855" t="s">
        <v>481</v>
      </c>
      <c r="I1855">
        <v>7128</v>
      </c>
      <c r="J1855" t="s">
        <v>14</v>
      </c>
    </row>
    <row r="1856" spans="2:10" x14ac:dyDescent="0.45">
      <c r="B1856" t="s">
        <v>53</v>
      </c>
      <c r="C1856">
        <v>200</v>
      </c>
      <c r="D1856" t="s">
        <v>54</v>
      </c>
      <c r="E1856" s="4">
        <v>45877</v>
      </c>
      <c r="F1856" t="s">
        <v>50</v>
      </c>
      <c r="G1856" t="s">
        <v>85</v>
      </c>
      <c r="H1856" t="s">
        <v>480</v>
      </c>
      <c r="I1856">
        <v>-8522</v>
      </c>
      <c r="J1856" t="s">
        <v>14</v>
      </c>
    </row>
    <row r="1857" spans="2:10" x14ac:dyDescent="0.45">
      <c r="B1857" t="s">
        <v>53</v>
      </c>
      <c r="C1857">
        <v>200</v>
      </c>
      <c r="D1857" t="s">
        <v>54</v>
      </c>
      <c r="E1857" s="4">
        <v>45877</v>
      </c>
      <c r="F1857" t="s">
        <v>50</v>
      </c>
      <c r="G1857" t="s">
        <v>94</v>
      </c>
      <c r="H1857" t="s">
        <v>481</v>
      </c>
      <c r="I1857">
        <v>-5940</v>
      </c>
      <c r="J1857" t="s">
        <v>14</v>
      </c>
    </row>
    <row r="1858" spans="2:10" x14ac:dyDescent="0.45">
      <c r="B1858" t="s">
        <v>26</v>
      </c>
      <c r="C1858">
        <v>820</v>
      </c>
      <c r="E1858" s="4">
        <v>45877</v>
      </c>
      <c r="F1858" t="s">
        <v>50</v>
      </c>
      <c r="G1858" t="s">
        <v>85</v>
      </c>
      <c r="H1858" t="s">
        <v>480</v>
      </c>
      <c r="I1858">
        <v>-1704.4</v>
      </c>
      <c r="J1858" t="s">
        <v>14</v>
      </c>
    </row>
    <row r="1859" spans="2:10" x14ac:dyDescent="0.45">
      <c r="B1859" t="s">
        <v>26</v>
      </c>
      <c r="C1859">
        <v>820</v>
      </c>
      <c r="E1859" s="4">
        <v>45877</v>
      </c>
      <c r="F1859" t="s">
        <v>50</v>
      </c>
      <c r="G1859" t="s">
        <v>94</v>
      </c>
      <c r="H1859" t="s">
        <v>481</v>
      </c>
      <c r="I1859">
        <v>-1188</v>
      </c>
      <c r="J1859" t="s">
        <v>14</v>
      </c>
    </row>
    <row r="1860" spans="2:10" x14ac:dyDescent="0.45">
      <c r="B1860" t="s">
        <v>18</v>
      </c>
      <c r="C1860">
        <v>610</v>
      </c>
      <c r="E1860" s="4">
        <v>45877</v>
      </c>
      <c r="F1860" t="s">
        <v>55</v>
      </c>
      <c r="G1860" t="s">
        <v>56</v>
      </c>
      <c r="H1860" t="s">
        <v>444</v>
      </c>
      <c r="I1860">
        <v>-10622.4</v>
      </c>
      <c r="J1860" t="s">
        <v>14</v>
      </c>
    </row>
    <row r="1861" spans="2:10" x14ac:dyDescent="0.45">
      <c r="B1861" t="s">
        <v>18</v>
      </c>
      <c r="C1861">
        <v>610</v>
      </c>
      <c r="E1861" s="4">
        <v>45877</v>
      </c>
      <c r="F1861" t="s">
        <v>55</v>
      </c>
      <c r="G1861" t="s">
        <v>85</v>
      </c>
      <c r="H1861" t="s">
        <v>445</v>
      </c>
      <c r="I1861">
        <v>-5342.4</v>
      </c>
      <c r="J1861" t="s">
        <v>14</v>
      </c>
    </row>
    <row r="1862" spans="2:10" x14ac:dyDescent="0.45">
      <c r="B1862" t="s">
        <v>20</v>
      </c>
      <c r="C1862">
        <v>650</v>
      </c>
      <c r="E1862" s="4">
        <v>45877</v>
      </c>
      <c r="F1862" t="s">
        <v>55</v>
      </c>
      <c r="G1862" t="s">
        <v>56</v>
      </c>
      <c r="H1862" t="s">
        <v>444</v>
      </c>
      <c r="I1862">
        <v>10622.4</v>
      </c>
      <c r="J1862" t="s">
        <v>14</v>
      </c>
    </row>
    <row r="1863" spans="2:10" x14ac:dyDescent="0.45">
      <c r="B1863" t="s">
        <v>20</v>
      </c>
      <c r="C1863">
        <v>650</v>
      </c>
      <c r="E1863" s="4">
        <v>45877</v>
      </c>
      <c r="F1863" t="s">
        <v>55</v>
      </c>
      <c r="G1863" t="s">
        <v>85</v>
      </c>
      <c r="H1863" t="s">
        <v>445</v>
      </c>
      <c r="I1863">
        <v>5342.4</v>
      </c>
      <c r="J1863" t="s">
        <v>14</v>
      </c>
    </row>
    <row r="1864" spans="2:10" x14ac:dyDescent="0.45">
      <c r="B1864" t="s">
        <v>18</v>
      </c>
      <c r="C1864">
        <v>610</v>
      </c>
      <c r="E1864" s="4">
        <v>45879</v>
      </c>
      <c r="F1864" t="s">
        <v>50</v>
      </c>
      <c r="G1864" t="s">
        <v>66</v>
      </c>
      <c r="H1864" t="s">
        <v>482</v>
      </c>
      <c r="I1864">
        <v>9206.4</v>
      </c>
      <c r="J1864" t="s">
        <v>14</v>
      </c>
    </row>
    <row r="1865" spans="2:10" x14ac:dyDescent="0.45">
      <c r="B1865" t="s">
        <v>53</v>
      </c>
      <c r="C1865">
        <v>200</v>
      </c>
      <c r="D1865" t="s">
        <v>54</v>
      </c>
      <c r="E1865" s="4">
        <v>45879</v>
      </c>
      <c r="F1865" t="s">
        <v>50</v>
      </c>
      <c r="G1865" t="s">
        <v>66</v>
      </c>
      <c r="H1865" t="s">
        <v>482</v>
      </c>
      <c r="I1865">
        <v>-7672</v>
      </c>
      <c r="J1865" t="s">
        <v>14</v>
      </c>
    </row>
    <row r="1866" spans="2:10" x14ac:dyDescent="0.45">
      <c r="B1866" t="s">
        <v>26</v>
      </c>
      <c r="C1866">
        <v>820</v>
      </c>
      <c r="E1866" s="4">
        <v>45879</v>
      </c>
      <c r="F1866" t="s">
        <v>50</v>
      </c>
      <c r="G1866" t="s">
        <v>66</v>
      </c>
      <c r="H1866" t="s">
        <v>482</v>
      </c>
      <c r="I1866">
        <v>-1534.4</v>
      </c>
      <c r="J1866" t="s">
        <v>14</v>
      </c>
    </row>
    <row r="1867" spans="2:10" x14ac:dyDescent="0.45">
      <c r="B1867" t="s">
        <v>87</v>
      </c>
      <c r="C1867">
        <v>489</v>
      </c>
      <c r="D1867" t="s">
        <v>35</v>
      </c>
      <c r="E1867" s="4">
        <v>45879</v>
      </c>
      <c r="F1867" t="s">
        <v>32</v>
      </c>
      <c r="G1867" t="s">
        <v>483</v>
      </c>
      <c r="H1867" t="s">
        <v>484</v>
      </c>
      <c r="I1867">
        <v>48</v>
      </c>
      <c r="J1867" t="s">
        <v>14</v>
      </c>
    </row>
    <row r="1868" spans="2:10" x14ac:dyDescent="0.45">
      <c r="B1868" t="s">
        <v>20</v>
      </c>
      <c r="C1868">
        <v>650</v>
      </c>
      <c r="E1868" s="4">
        <v>45879</v>
      </c>
      <c r="F1868" t="s">
        <v>32</v>
      </c>
      <c r="G1868" t="s">
        <v>483</v>
      </c>
      <c r="H1868" t="s">
        <v>484</v>
      </c>
      <c r="I1868">
        <v>-57.6</v>
      </c>
      <c r="J1868" t="s">
        <v>14</v>
      </c>
    </row>
    <row r="1869" spans="2:10" x14ac:dyDescent="0.45">
      <c r="B1869" t="s">
        <v>26</v>
      </c>
      <c r="C1869">
        <v>820</v>
      </c>
      <c r="E1869" s="4">
        <v>45879</v>
      </c>
      <c r="F1869" t="s">
        <v>32</v>
      </c>
      <c r="G1869" t="s">
        <v>483</v>
      </c>
      <c r="H1869" t="s">
        <v>484</v>
      </c>
      <c r="I1869">
        <v>9.6</v>
      </c>
      <c r="J1869" t="s">
        <v>14</v>
      </c>
    </row>
    <row r="1870" spans="2:10" x14ac:dyDescent="0.45">
      <c r="B1870" t="s">
        <v>87</v>
      </c>
      <c r="C1870">
        <v>489</v>
      </c>
      <c r="D1870" t="s">
        <v>31</v>
      </c>
      <c r="E1870" s="4">
        <v>45879</v>
      </c>
      <c r="F1870" t="s">
        <v>32</v>
      </c>
      <c r="G1870" t="s">
        <v>485</v>
      </c>
      <c r="H1870" t="s">
        <v>484</v>
      </c>
      <c r="I1870">
        <v>92</v>
      </c>
      <c r="J1870" t="s">
        <v>14</v>
      </c>
    </row>
    <row r="1871" spans="2:10" x14ac:dyDescent="0.45">
      <c r="B1871" t="s">
        <v>20</v>
      </c>
      <c r="C1871">
        <v>650</v>
      </c>
      <c r="E1871" s="4">
        <v>45879</v>
      </c>
      <c r="F1871" t="s">
        <v>32</v>
      </c>
      <c r="G1871" t="s">
        <v>485</v>
      </c>
      <c r="H1871" t="s">
        <v>484</v>
      </c>
      <c r="I1871">
        <v>-110.4</v>
      </c>
      <c r="J1871" t="s">
        <v>14</v>
      </c>
    </row>
    <row r="1872" spans="2:10" x14ac:dyDescent="0.45">
      <c r="B1872" t="s">
        <v>26</v>
      </c>
      <c r="C1872">
        <v>820</v>
      </c>
      <c r="E1872" s="4">
        <v>45879</v>
      </c>
      <c r="F1872" t="s">
        <v>32</v>
      </c>
      <c r="G1872" t="s">
        <v>485</v>
      </c>
      <c r="H1872" t="s">
        <v>484</v>
      </c>
      <c r="I1872">
        <v>18.399999999999999</v>
      </c>
      <c r="J1872" t="s">
        <v>14</v>
      </c>
    </row>
    <row r="1873" spans="2:10" x14ac:dyDescent="0.45">
      <c r="B1873" t="s">
        <v>18</v>
      </c>
      <c r="C1873">
        <v>610</v>
      </c>
      <c r="E1873" s="4">
        <v>45880</v>
      </c>
      <c r="F1873" t="s">
        <v>50</v>
      </c>
      <c r="G1873" t="s">
        <v>51</v>
      </c>
      <c r="H1873" t="s">
        <v>486</v>
      </c>
      <c r="I1873">
        <v>11047.2</v>
      </c>
      <c r="J1873" t="s">
        <v>14</v>
      </c>
    </row>
    <row r="1874" spans="2:10" x14ac:dyDescent="0.45">
      <c r="B1874" t="s">
        <v>53</v>
      </c>
      <c r="C1874">
        <v>200</v>
      </c>
      <c r="D1874" t="s">
        <v>54</v>
      </c>
      <c r="E1874" s="4">
        <v>45880</v>
      </c>
      <c r="F1874" t="s">
        <v>50</v>
      </c>
      <c r="G1874" t="s">
        <v>51</v>
      </c>
      <c r="H1874" t="s">
        <v>486</v>
      </c>
      <c r="I1874">
        <v>-9206</v>
      </c>
      <c r="J1874" t="s">
        <v>14</v>
      </c>
    </row>
    <row r="1875" spans="2:10" x14ac:dyDescent="0.45">
      <c r="B1875" t="s">
        <v>26</v>
      </c>
      <c r="C1875">
        <v>820</v>
      </c>
      <c r="E1875" s="4">
        <v>45880</v>
      </c>
      <c r="F1875" t="s">
        <v>50</v>
      </c>
      <c r="G1875" t="s">
        <v>51</v>
      </c>
      <c r="H1875" t="s">
        <v>486</v>
      </c>
      <c r="I1875">
        <v>-1841.2</v>
      </c>
      <c r="J1875" t="s">
        <v>14</v>
      </c>
    </row>
    <row r="1876" spans="2:10" x14ac:dyDescent="0.45">
      <c r="B1876" t="s">
        <v>18</v>
      </c>
      <c r="C1876">
        <v>610</v>
      </c>
      <c r="E1876" s="4">
        <v>45881</v>
      </c>
      <c r="F1876" t="s">
        <v>55</v>
      </c>
      <c r="G1876" t="s">
        <v>76</v>
      </c>
      <c r="H1876" t="s">
        <v>439</v>
      </c>
      <c r="I1876">
        <v>-3314.4</v>
      </c>
      <c r="J1876" t="s">
        <v>14</v>
      </c>
    </row>
    <row r="1877" spans="2:10" x14ac:dyDescent="0.45">
      <c r="B1877" t="s">
        <v>20</v>
      </c>
      <c r="C1877">
        <v>650</v>
      </c>
      <c r="E1877" s="4">
        <v>45881</v>
      </c>
      <c r="F1877" t="s">
        <v>55</v>
      </c>
      <c r="G1877" t="s">
        <v>76</v>
      </c>
      <c r="H1877" t="s">
        <v>439</v>
      </c>
      <c r="I1877">
        <v>3314.4</v>
      </c>
      <c r="J1877" t="s">
        <v>14</v>
      </c>
    </row>
    <row r="1878" spans="2:10" x14ac:dyDescent="0.45">
      <c r="B1878" t="s">
        <v>21</v>
      </c>
      <c r="C1878">
        <v>800</v>
      </c>
      <c r="E1878" s="4">
        <v>45881</v>
      </c>
      <c r="F1878" t="s">
        <v>45</v>
      </c>
      <c r="G1878" t="s">
        <v>49</v>
      </c>
      <c r="H1878" t="s">
        <v>440</v>
      </c>
      <c r="I1878">
        <v>80.400000000000006</v>
      </c>
      <c r="J1878" t="s">
        <v>14</v>
      </c>
    </row>
    <row r="1879" spans="2:10" x14ac:dyDescent="0.45">
      <c r="B1879" t="s">
        <v>20</v>
      </c>
      <c r="C1879">
        <v>650</v>
      </c>
      <c r="E1879" s="4">
        <v>45881</v>
      </c>
      <c r="F1879" t="s">
        <v>45</v>
      </c>
      <c r="G1879" t="s">
        <v>49</v>
      </c>
      <c r="H1879" t="s">
        <v>440</v>
      </c>
      <c r="I1879">
        <v>-80.400000000000006</v>
      </c>
      <c r="J1879" t="s">
        <v>14</v>
      </c>
    </row>
    <row r="1880" spans="2:10" x14ac:dyDescent="0.45">
      <c r="B1880" t="s">
        <v>18</v>
      </c>
      <c r="C1880">
        <v>610</v>
      </c>
      <c r="E1880" s="4">
        <v>45883</v>
      </c>
      <c r="F1880" t="s">
        <v>50</v>
      </c>
      <c r="G1880" t="s">
        <v>64</v>
      </c>
      <c r="H1880" t="s">
        <v>487</v>
      </c>
      <c r="I1880">
        <v>10380</v>
      </c>
      <c r="J1880" t="s">
        <v>14</v>
      </c>
    </row>
    <row r="1881" spans="2:10" x14ac:dyDescent="0.45">
      <c r="B1881" t="s">
        <v>53</v>
      </c>
      <c r="C1881">
        <v>200</v>
      </c>
      <c r="D1881" t="s">
        <v>54</v>
      </c>
      <c r="E1881" s="4">
        <v>45883</v>
      </c>
      <c r="F1881" t="s">
        <v>50</v>
      </c>
      <c r="G1881" t="s">
        <v>64</v>
      </c>
      <c r="H1881" t="s">
        <v>487</v>
      </c>
      <c r="I1881">
        <v>-8650</v>
      </c>
      <c r="J1881" t="s">
        <v>14</v>
      </c>
    </row>
    <row r="1882" spans="2:10" x14ac:dyDescent="0.45">
      <c r="B1882" t="s">
        <v>26</v>
      </c>
      <c r="C1882">
        <v>820</v>
      </c>
      <c r="E1882" s="4">
        <v>45883</v>
      </c>
      <c r="F1882" t="s">
        <v>50</v>
      </c>
      <c r="G1882" t="s">
        <v>64</v>
      </c>
      <c r="H1882" t="s">
        <v>487</v>
      </c>
      <c r="I1882">
        <v>-1730</v>
      </c>
      <c r="J1882" t="s">
        <v>14</v>
      </c>
    </row>
    <row r="1883" spans="2:10" x14ac:dyDescent="0.45">
      <c r="B1883" t="s">
        <v>18</v>
      </c>
      <c r="C1883">
        <v>610</v>
      </c>
      <c r="E1883" s="4">
        <v>45883</v>
      </c>
      <c r="F1883" t="s">
        <v>55</v>
      </c>
      <c r="G1883" t="s">
        <v>60</v>
      </c>
      <c r="H1883" t="s">
        <v>450</v>
      </c>
      <c r="I1883">
        <v>-3448.8</v>
      </c>
      <c r="J1883" t="s">
        <v>14</v>
      </c>
    </row>
    <row r="1884" spans="2:10" x14ac:dyDescent="0.45">
      <c r="B1884" t="s">
        <v>20</v>
      </c>
      <c r="C1884">
        <v>650</v>
      </c>
      <c r="E1884" s="4">
        <v>45883</v>
      </c>
      <c r="F1884" t="s">
        <v>55</v>
      </c>
      <c r="G1884" t="s">
        <v>60</v>
      </c>
      <c r="H1884" t="s">
        <v>450</v>
      </c>
      <c r="I1884">
        <v>3448.8</v>
      </c>
      <c r="J1884" t="s">
        <v>14</v>
      </c>
    </row>
    <row r="1885" spans="2:10" x14ac:dyDescent="0.45">
      <c r="B1885" t="s">
        <v>99</v>
      </c>
      <c r="C1885">
        <v>473</v>
      </c>
      <c r="D1885" t="s">
        <v>35</v>
      </c>
      <c r="E1885" s="4">
        <v>45883</v>
      </c>
      <c r="F1885" t="s">
        <v>42</v>
      </c>
      <c r="G1885" t="s">
        <v>100</v>
      </c>
      <c r="H1885" t="s">
        <v>488</v>
      </c>
      <c r="I1885">
        <v>203</v>
      </c>
      <c r="J1885" t="s">
        <v>14</v>
      </c>
    </row>
    <row r="1886" spans="2:10" x14ac:dyDescent="0.45">
      <c r="B1886" t="s">
        <v>26</v>
      </c>
      <c r="C1886">
        <v>820</v>
      </c>
      <c r="E1886" s="4">
        <v>45883</v>
      </c>
      <c r="F1886" t="s">
        <v>42</v>
      </c>
      <c r="G1886" t="s">
        <v>100</v>
      </c>
      <c r="H1886" t="s">
        <v>488</v>
      </c>
      <c r="I1886">
        <v>40.6</v>
      </c>
      <c r="J1886" t="s">
        <v>14</v>
      </c>
    </row>
    <row r="1887" spans="2:10" x14ac:dyDescent="0.45">
      <c r="B1887" t="s">
        <v>21</v>
      </c>
      <c r="C1887">
        <v>800</v>
      </c>
      <c r="E1887" s="4">
        <v>45883</v>
      </c>
      <c r="F1887" t="s">
        <v>45</v>
      </c>
      <c r="G1887" t="s">
        <v>100</v>
      </c>
      <c r="H1887" t="s">
        <v>488</v>
      </c>
      <c r="I1887">
        <v>-243.6</v>
      </c>
      <c r="J1887" t="s">
        <v>14</v>
      </c>
    </row>
    <row r="1888" spans="2:10" x14ac:dyDescent="0.45">
      <c r="B1888" t="s">
        <v>18</v>
      </c>
      <c r="C1888">
        <v>610</v>
      </c>
      <c r="E1888" s="4">
        <v>45884</v>
      </c>
      <c r="F1888" t="s">
        <v>50</v>
      </c>
      <c r="G1888" t="s">
        <v>56</v>
      </c>
      <c r="H1888" t="s">
        <v>489</v>
      </c>
      <c r="I1888">
        <v>11049.6</v>
      </c>
      <c r="J1888" t="s">
        <v>14</v>
      </c>
    </row>
    <row r="1889" spans="2:10" x14ac:dyDescent="0.45">
      <c r="B1889" t="s">
        <v>53</v>
      </c>
      <c r="C1889">
        <v>200</v>
      </c>
      <c r="D1889" t="s">
        <v>54</v>
      </c>
      <c r="E1889" s="4">
        <v>45884</v>
      </c>
      <c r="F1889" t="s">
        <v>50</v>
      </c>
      <c r="G1889" t="s">
        <v>56</v>
      </c>
      <c r="H1889" t="s">
        <v>489</v>
      </c>
      <c r="I1889">
        <v>-9208</v>
      </c>
      <c r="J1889" t="s">
        <v>14</v>
      </c>
    </row>
    <row r="1890" spans="2:10" x14ac:dyDescent="0.45">
      <c r="B1890" t="s">
        <v>26</v>
      </c>
      <c r="C1890">
        <v>820</v>
      </c>
      <c r="E1890" s="4">
        <v>45884</v>
      </c>
      <c r="F1890" t="s">
        <v>50</v>
      </c>
      <c r="G1890" t="s">
        <v>56</v>
      </c>
      <c r="H1890" t="s">
        <v>489</v>
      </c>
      <c r="I1890">
        <v>-1841.6</v>
      </c>
      <c r="J1890" t="s">
        <v>14</v>
      </c>
    </row>
    <row r="1891" spans="2:10" x14ac:dyDescent="0.45">
      <c r="B1891" t="s">
        <v>21</v>
      </c>
      <c r="C1891">
        <v>800</v>
      </c>
      <c r="E1891" s="4">
        <v>45884</v>
      </c>
      <c r="F1891" t="s">
        <v>45</v>
      </c>
      <c r="G1891" t="s">
        <v>103</v>
      </c>
      <c r="H1891" t="s">
        <v>441</v>
      </c>
      <c r="I1891">
        <v>533</v>
      </c>
      <c r="J1891" t="s">
        <v>14</v>
      </c>
    </row>
    <row r="1892" spans="2:10" x14ac:dyDescent="0.45">
      <c r="B1892" t="s">
        <v>20</v>
      </c>
      <c r="C1892">
        <v>650</v>
      </c>
      <c r="E1892" s="4">
        <v>45884</v>
      </c>
      <c r="F1892" t="s">
        <v>45</v>
      </c>
      <c r="G1892" t="s">
        <v>103</v>
      </c>
      <c r="H1892" t="s">
        <v>441</v>
      </c>
      <c r="I1892">
        <v>-533</v>
      </c>
      <c r="J1892" t="s">
        <v>14</v>
      </c>
    </row>
    <row r="1893" spans="2:10" x14ac:dyDescent="0.45">
      <c r="B1893" t="s">
        <v>21</v>
      </c>
      <c r="C1893">
        <v>800</v>
      </c>
      <c r="E1893" s="4">
        <v>45884</v>
      </c>
      <c r="F1893" t="s">
        <v>45</v>
      </c>
      <c r="G1893" t="s">
        <v>105</v>
      </c>
      <c r="H1893" t="s">
        <v>442</v>
      </c>
      <c r="I1893">
        <v>460</v>
      </c>
      <c r="J1893" t="s">
        <v>14</v>
      </c>
    </row>
    <row r="1894" spans="2:10" x14ac:dyDescent="0.45">
      <c r="B1894" t="s">
        <v>20</v>
      </c>
      <c r="C1894">
        <v>650</v>
      </c>
      <c r="E1894" s="4">
        <v>45884</v>
      </c>
      <c r="F1894" t="s">
        <v>45</v>
      </c>
      <c r="G1894" t="s">
        <v>105</v>
      </c>
      <c r="H1894" t="s">
        <v>442</v>
      </c>
      <c r="I1894">
        <v>-460</v>
      </c>
      <c r="J1894" t="s">
        <v>14</v>
      </c>
    </row>
    <row r="1895" spans="2:10" x14ac:dyDescent="0.45">
      <c r="B1895" t="s">
        <v>21</v>
      </c>
      <c r="C1895">
        <v>800</v>
      </c>
      <c r="E1895" s="4">
        <v>45884</v>
      </c>
      <c r="F1895" t="s">
        <v>45</v>
      </c>
      <c r="G1895" t="s">
        <v>100</v>
      </c>
      <c r="H1895" t="s">
        <v>443</v>
      </c>
      <c r="I1895">
        <v>254.4</v>
      </c>
      <c r="J1895" t="s">
        <v>14</v>
      </c>
    </row>
    <row r="1896" spans="2:10" x14ac:dyDescent="0.45">
      <c r="B1896" t="s">
        <v>20</v>
      </c>
      <c r="C1896">
        <v>650</v>
      </c>
      <c r="E1896" s="4">
        <v>45884</v>
      </c>
      <c r="F1896" t="s">
        <v>45</v>
      </c>
      <c r="G1896" t="s">
        <v>100</v>
      </c>
      <c r="H1896" t="s">
        <v>443</v>
      </c>
      <c r="I1896">
        <v>-254.4</v>
      </c>
      <c r="J1896" t="s">
        <v>14</v>
      </c>
    </row>
    <row r="1897" spans="2:10" x14ac:dyDescent="0.45">
      <c r="B1897" t="s">
        <v>18</v>
      </c>
      <c r="C1897">
        <v>610</v>
      </c>
      <c r="E1897" s="4">
        <v>45885</v>
      </c>
      <c r="F1897" t="s">
        <v>55</v>
      </c>
      <c r="G1897" t="s">
        <v>68</v>
      </c>
      <c r="H1897" t="s">
        <v>449</v>
      </c>
      <c r="I1897">
        <v>-4598.3999999999996</v>
      </c>
      <c r="J1897" t="s">
        <v>14</v>
      </c>
    </row>
    <row r="1898" spans="2:10" x14ac:dyDescent="0.45">
      <c r="B1898" t="s">
        <v>20</v>
      </c>
      <c r="C1898">
        <v>650</v>
      </c>
      <c r="E1898" s="4">
        <v>45885</v>
      </c>
      <c r="F1898" t="s">
        <v>55</v>
      </c>
      <c r="G1898" t="s">
        <v>68</v>
      </c>
      <c r="H1898" t="s">
        <v>449</v>
      </c>
      <c r="I1898">
        <v>4598.3999999999996</v>
      </c>
      <c r="J1898" t="s">
        <v>14</v>
      </c>
    </row>
    <row r="1899" spans="2:10" x14ac:dyDescent="0.45">
      <c r="B1899" t="s">
        <v>107</v>
      </c>
      <c r="C1899">
        <v>400</v>
      </c>
      <c r="D1899" t="s">
        <v>73</v>
      </c>
      <c r="E1899" s="4">
        <v>45885</v>
      </c>
      <c r="F1899" t="s">
        <v>42</v>
      </c>
      <c r="G1899" t="s">
        <v>103</v>
      </c>
      <c r="H1899" t="s">
        <v>490</v>
      </c>
      <c r="I1899">
        <v>447</v>
      </c>
      <c r="J1899" t="s">
        <v>14</v>
      </c>
    </row>
    <row r="1900" spans="2:10" x14ac:dyDescent="0.45">
      <c r="B1900" t="s">
        <v>21</v>
      </c>
      <c r="C1900">
        <v>800</v>
      </c>
      <c r="E1900" s="4">
        <v>45885</v>
      </c>
      <c r="F1900" t="s">
        <v>45</v>
      </c>
      <c r="G1900" t="s">
        <v>103</v>
      </c>
      <c r="H1900" t="s">
        <v>490</v>
      </c>
      <c r="I1900">
        <v>-447</v>
      </c>
      <c r="J1900" t="s">
        <v>14</v>
      </c>
    </row>
    <row r="1901" spans="2:10" x14ac:dyDescent="0.45">
      <c r="B1901" t="s">
        <v>107</v>
      </c>
      <c r="C1901">
        <v>400</v>
      </c>
      <c r="D1901" t="s">
        <v>73</v>
      </c>
      <c r="E1901" s="4">
        <v>45885</v>
      </c>
      <c r="F1901" t="s">
        <v>42</v>
      </c>
      <c r="G1901" t="s">
        <v>105</v>
      </c>
      <c r="H1901" t="s">
        <v>491</v>
      </c>
      <c r="I1901">
        <v>460</v>
      </c>
      <c r="J1901" t="s">
        <v>14</v>
      </c>
    </row>
    <row r="1902" spans="2:10" x14ac:dyDescent="0.45">
      <c r="B1902" t="s">
        <v>21</v>
      </c>
      <c r="C1902">
        <v>800</v>
      </c>
      <c r="E1902" s="4">
        <v>45885</v>
      </c>
      <c r="F1902" t="s">
        <v>45</v>
      </c>
      <c r="G1902" t="s">
        <v>105</v>
      </c>
      <c r="H1902" t="s">
        <v>491</v>
      </c>
      <c r="I1902">
        <v>-460</v>
      </c>
      <c r="J1902" t="s">
        <v>14</v>
      </c>
    </row>
    <row r="1903" spans="2:10" x14ac:dyDescent="0.45">
      <c r="B1903" t="s">
        <v>18</v>
      </c>
      <c r="C1903">
        <v>610</v>
      </c>
      <c r="E1903" s="4">
        <v>45888</v>
      </c>
      <c r="F1903" t="s">
        <v>55</v>
      </c>
      <c r="G1903" t="s">
        <v>118</v>
      </c>
      <c r="H1903" t="s">
        <v>446</v>
      </c>
      <c r="I1903">
        <v>-2354.4</v>
      </c>
      <c r="J1903" t="s">
        <v>14</v>
      </c>
    </row>
    <row r="1904" spans="2:10" x14ac:dyDescent="0.45">
      <c r="B1904" t="s">
        <v>20</v>
      </c>
      <c r="C1904">
        <v>650</v>
      </c>
      <c r="E1904" s="4">
        <v>45888</v>
      </c>
      <c r="F1904" t="s">
        <v>55</v>
      </c>
      <c r="G1904" t="s">
        <v>118</v>
      </c>
      <c r="H1904" t="s">
        <v>446</v>
      </c>
      <c r="I1904">
        <v>2354.4</v>
      </c>
      <c r="J1904" t="s">
        <v>14</v>
      </c>
    </row>
    <row r="1905" spans="2:10" x14ac:dyDescent="0.45">
      <c r="B1905" t="s">
        <v>18</v>
      </c>
      <c r="C1905">
        <v>610</v>
      </c>
      <c r="E1905" s="4">
        <v>45889</v>
      </c>
      <c r="F1905" t="s">
        <v>50</v>
      </c>
      <c r="G1905" t="s">
        <v>78</v>
      </c>
      <c r="H1905" t="s">
        <v>492</v>
      </c>
      <c r="I1905">
        <v>16334.4</v>
      </c>
      <c r="J1905" t="s">
        <v>14</v>
      </c>
    </row>
    <row r="1906" spans="2:10" x14ac:dyDescent="0.45">
      <c r="B1906" t="s">
        <v>18</v>
      </c>
      <c r="C1906">
        <v>610</v>
      </c>
      <c r="E1906" s="4">
        <v>45889</v>
      </c>
      <c r="F1906" t="s">
        <v>50</v>
      </c>
      <c r="G1906" t="s">
        <v>60</v>
      </c>
      <c r="H1906" t="s">
        <v>493</v>
      </c>
      <c r="I1906">
        <v>3501.6</v>
      </c>
      <c r="J1906" t="s">
        <v>14</v>
      </c>
    </row>
    <row r="1907" spans="2:10" x14ac:dyDescent="0.45">
      <c r="B1907" t="s">
        <v>18</v>
      </c>
      <c r="C1907">
        <v>610</v>
      </c>
      <c r="E1907" s="4">
        <v>45889</v>
      </c>
      <c r="F1907" t="s">
        <v>50</v>
      </c>
      <c r="G1907" t="s">
        <v>68</v>
      </c>
      <c r="H1907" t="s">
        <v>494</v>
      </c>
      <c r="I1907">
        <v>4423.2</v>
      </c>
      <c r="J1907" t="s">
        <v>14</v>
      </c>
    </row>
    <row r="1908" spans="2:10" x14ac:dyDescent="0.45">
      <c r="B1908" t="s">
        <v>53</v>
      </c>
      <c r="C1908">
        <v>200</v>
      </c>
      <c r="D1908" t="s">
        <v>54</v>
      </c>
      <c r="E1908" s="4">
        <v>45889</v>
      </c>
      <c r="F1908" t="s">
        <v>50</v>
      </c>
      <c r="G1908" t="s">
        <v>78</v>
      </c>
      <c r="H1908" t="s">
        <v>492</v>
      </c>
      <c r="I1908">
        <v>-13612</v>
      </c>
      <c r="J1908" t="s">
        <v>14</v>
      </c>
    </row>
    <row r="1909" spans="2:10" x14ac:dyDescent="0.45">
      <c r="B1909" t="s">
        <v>53</v>
      </c>
      <c r="C1909">
        <v>200</v>
      </c>
      <c r="D1909" t="s">
        <v>54</v>
      </c>
      <c r="E1909" s="4">
        <v>45889</v>
      </c>
      <c r="F1909" t="s">
        <v>50</v>
      </c>
      <c r="G1909" t="s">
        <v>60</v>
      </c>
      <c r="H1909" t="s">
        <v>493</v>
      </c>
      <c r="I1909">
        <v>-2918</v>
      </c>
      <c r="J1909" t="s">
        <v>14</v>
      </c>
    </row>
    <row r="1910" spans="2:10" x14ac:dyDescent="0.45">
      <c r="B1910" t="s">
        <v>53</v>
      </c>
      <c r="C1910">
        <v>200</v>
      </c>
      <c r="D1910" t="s">
        <v>54</v>
      </c>
      <c r="E1910" s="4">
        <v>45889</v>
      </c>
      <c r="F1910" t="s">
        <v>50</v>
      </c>
      <c r="G1910" t="s">
        <v>68</v>
      </c>
      <c r="H1910" t="s">
        <v>494</v>
      </c>
      <c r="I1910">
        <v>-3686</v>
      </c>
      <c r="J1910" t="s">
        <v>14</v>
      </c>
    </row>
    <row r="1911" spans="2:10" x14ac:dyDescent="0.45">
      <c r="B1911" t="s">
        <v>26</v>
      </c>
      <c r="C1911">
        <v>820</v>
      </c>
      <c r="E1911" s="4">
        <v>45889</v>
      </c>
      <c r="F1911" t="s">
        <v>50</v>
      </c>
      <c r="G1911" t="s">
        <v>78</v>
      </c>
      <c r="H1911" t="s">
        <v>492</v>
      </c>
      <c r="I1911">
        <v>-2722.4</v>
      </c>
      <c r="J1911" t="s">
        <v>14</v>
      </c>
    </row>
    <row r="1912" spans="2:10" x14ac:dyDescent="0.45">
      <c r="B1912" t="s">
        <v>26</v>
      </c>
      <c r="C1912">
        <v>820</v>
      </c>
      <c r="E1912" s="4">
        <v>45889</v>
      </c>
      <c r="F1912" t="s">
        <v>50</v>
      </c>
      <c r="G1912" t="s">
        <v>60</v>
      </c>
      <c r="H1912" t="s">
        <v>493</v>
      </c>
      <c r="I1912">
        <v>-583.6</v>
      </c>
      <c r="J1912" t="s">
        <v>14</v>
      </c>
    </row>
    <row r="1913" spans="2:10" x14ac:dyDescent="0.45">
      <c r="B1913" t="s">
        <v>26</v>
      </c>
      <c r="C1913">
        <v>820</v>
      </c>
      <c r="E1913" s="4">
        <v>45889</v>
      </c>
      <c r="F1913" t="s">
        <v>50</v>
      </c>
      <c r="G1913" t="s">
        <v>68</v>
      </c>
      <c r="H1913" t="s">
        <v>494</v>
      </c>
      <c r="I1913">
        <v>-737.2</v>
      </c>
      <c r="J1913" t="s">
        <v>14</v>
      </c>
    </row>
    <row r="1914" spans="2:10" x14ac:dyDescent="0.45">
      <c r="B1914" t="s">
        <v>18</v>
      </c>
      <c r="C1914">
        <v>610</v>
      </c>
      <c r="E1914" s="4">
        <v>45889</v>
      </c>
      <c r="F1914" t="s">
        <v>55</v>
      </c>
      <c r="G1914" t="s">
        <v>51</v>
      </c>
      <c r="H1914" t="s">
        <v>447</v>
      </c>
      <c r="I1914">
        <v>-9187.2000000000007</v>
      </c>
      <c r="J1914" t="s">
        <v>14</v>
      </c>
    </row>
    <row r="1915" spans="2:10" x14ac:dyDescent="0.45">
      <c r="B1915" t="s">
        <v>18</v>
      </c>
      <c r="C1915">
        <v>610</v>
      </c>
      <c r="E1915" s="4">
        <v>45889</v>
      </c>
      <c r="F1915" t="s">
        <v>55</v>
      </c>
      <c r="G1915" t="s">
        <v>64</v>
      </c>
      <c r="H1915" t="s">
        <v>451</v>
      </c>
      <c r="I1915">
        <v>-10675.2</v>
      </c>
      <c r="J1915" t="s">
        <v>14</v>
      </c>
    </row>
    <row r="1916" spans="2:10" x14ac:dyDescent="0.45">
      <c r="B1916" t="s">
        <v>20</v>
      </c>
      <c r="C1916">
        <v>650</v>
      </c>
      <c r="E1916" s="4">
        <v>45889</v>
      </c>
      <c r="F1916" t="s">
        <v>55</v>
      </c>
      <c r="G1916" t="s">
        <v>51</v>
      </c>
      <c r="H1916" t="s">
        <v>447</v>
      </c>
      <c r="I1916">
        <v>9187.2000000000007</v>
      </c>
      <c r="J1916" t="s">
        <v>14</v>
      </c>
    </row>
    <row r="1917" spans="2:10" x14ac:dyDescent="0.45">
      <c r="B1917" t="s">
        <v>20</v>
      </c>
      <c r="C1917">
        <v>650</v>
      </c>
      <c r="E1917" s="4">
        <v>45889</v>
      </c>
      <c r="F1917" t="s">
        <v>55</v>
      </c>
      <c r="G1917" t="s">
        <v>64</v>
      </c>
      <c r="H1917" t="s">
        <v>451</v>
      </c>
      <c r="I1917">
        <v>10675.2</v>
      </c>
      <c r="J1917" t="s">
        <v>14</v>
      </c>
    </row>
    <row r="1918" spans="2:10" x14ac:dyDescent="0.45">
      <c r="B1918" t="s">
        <v>23</v>
      </c>
      <c r="C1918">
        <v>858</v>
      </c>
      <c r="E1918" s="4">
        <v>45889</v>
      </c>
      <c r="F1918" t="s">
        <v>116</v>
      </c>
      <c r="G1918" t="s">
        <v>116</v>
      </c>
      <c r="H1918" t="s">
        <v>464</v>
      </c>
      <c r="I1918">
        <v>725.3</v>
      </c>
      <c r="J1918" t="s">
        <v>14</v>
      </c>
    </row>
    <row r="1919" spans="2:10" x14ac:dyDescent="0.45">
      <c r="B1919" t="s">
        <v>20</v>
      </c>
      <c r="C1919">
        <v>650</v>
      </c>
      <c r="E1919" s="4">
        <v>45889</v>
      </c>
      <c r="F1919" t="s">
        <v>116</v>
      </c>
      <c r="G1919" t="s">
        <v>116</v>
      </c>
      <c r="H1919" t="s">
        <v>464</v>
      </c>
      <c r="I1919">
        <v>-725.3</v>
      </c>
      <c r="J1919" t="s">
        <v>14</v>
      </c>
    </row>
    <row r="1920" spans="2:10" x14ac:dyDescent="0.45">
      <c r="B1920" t="s">
        <v>23</v>
      </c>
      <c r="C1920">
        <v>858</v>
      </c>
      <c r="E1920" s="4">
        <v>45889</v>
      </c>
      <c r="F1920" t="s">
        <v>116</v>
      </c>
      <c r="G1920" t="s">
        <v>116</v>
      </c>
      <c r="H1920" t="s">
        <v>464</v>
      </c>
      <c r="I1920">
        <v>409.3</v>
      </c>
      <c r="J1920" t="s">
        <v>14</v>
      </c>
    </row>
    <row r="1921" spans="2:10" x14ac:dyDescent="0.45">
      <c r="B1921" t="s">
        <v>20</v>
      </c>
      <c r="C1921">
        <v>650</v>
      </c>
      <c r="E1921" s="4">
        <v>45889</v>
      </c>
      <c r="F1921" t="s">
        <v>116</v>
      </c>
      <c r="G1921" t="s">
        <v>116</v>
      </c>
      <c r="H1921" t="s">
        <v>464</v>
      </c>
      <c r="I1921">
        <v>-409.3</v>
      </c>
      <c r="J1921" t="s">
        <v>14</v>
      </c>
    </row>
    <row r="1922" spans="2:10" x14ac:dyDescent="0.45">
      <c r="B1922" t="s">
        <v>23</v>
      </c>
      <c r="C1922">
        <v>858</v>
      </c>
      <c r="E1922" s="4">
        <v>45889</v>
      </c>
      <c r="F1922" t="s">
        <v>116</v>
      </c>
      <c r="G1922" t="s">
        <v>116</v>
      </c>
      <c r="H1922" t="s">
        <v>464</v>
      </c>
      <c r="I1922">
        <v>225.75</v>
      </c>
      <c r="J1922" t="s">
        <v>14</v>
      </c>
    </row>
    <row r="1923" spans="2:10" x14ac:dyDescent="0.45">
      <c r="B1923" t="s">
        <v>20</v>
      </c>
      <c r="C1923">
        <v>650</v>
      </c>
      <c r="E1923" s="4">
        <v>45889</v>
      </c>
      <c r="F1923" t="s">
        <v>116</v>
      </c>
      <c r="G1923" t="s">
        <v>116</v>
      </c>
      <c r="H1923" t="s">
        <v>464</v>
      </c>
      <c r="I1923">
        <v>-225.75</v>
      </c>
      <c r="J1923" t="s">
        <v>14</v>
      </c>
    </row>
    <row r="1924" spans="2:10" x14ac:dyDescent="0.45">
      <c r="B1924" t="s">
        <v>23</v>
      </c>
      <c r="C1924">
        <v>858</v>
      </c>
      <c r="E1924" s="4">
        <v>45889</v>
      </c>
      <c r="F1924" t="s">
        <v>116</v>
      </c>
      <c r="G1924" t="s">
        <v>116</v>
      </c>
      <c r="H1924" t="s">
        <v>464</v>
      </c>
      <c r="I1924">
        <v>127.8</v>
      </c>
      <c r="J1924" t="s">
        <v>14</v>
      </c>
    </row>
    <row r="1925" spans="2:10" x14ac:dyDescent="0.45">
      <c r="B1925" t="s">
        <v>20</v>
      </c>
      <c r="C1925">
        <v>650</v>
      </c>
      <c r="E1925" s="4">
        <v>45889</v>
      </c>
      <c r="F1925" t="s">
        <v>116</v>
      </c>
      <c r="G1925" t="s">
        <v>116</v>
      </c>
      <c r="H1925" t="s">
        <v>464</v>
      </c>
      <c r="I1925">
        <v>-127.8</v>
      </c>
      <c r="J1925" t="s">
        <v>14</v>
      </c>
    </row>
    <row r="1926" spans="2:10" x14ac:dyDescent="0.45">
      <c r="B1926" t="s">
        <v>18</v>
      </c>
      <c r="C1926">
        <v>610</v>
      </c>
      <c r="E1926" s="4">
        <v>45890</v>
      </c>
      <c r="F1926" t="s">
        <v>55</v>
      </c>
      <c r="G1926" t="s">
        <v>66</v>
      </c>
      <c r="H1926" t="s">
        <v>454</v>
      </c>
      <c r="I1926">
        <v>-5287.2</v>
      </c>
      <c r="J1926" t="s">
        <v>14</v>
      </c>
    </row>
    <row r="1927" spans="2:10" x14ac:dyDescent="0.45">
      <c r="B1927" t="s">
        <v>20</v>
      </c>
      <c r="C1927">
        <v>650</v>
      </c>
      <c r="E1927" s="4">
        <v>45890</v>
      </c>
      <c r="F1927" t="s">
        <v>55</v>
      </c>
      <c r="G1927" t="s">
        <v>66</v>
      </c>
      <c r="H1927" t="s">
        <v>454</v>
      </c>
      <c r="I1927">
        <v>5287.2</v>
      </c>
      <c r="J1927" t="s">
        <v>14</v>
      </c>
    </row>
    <row r="1928" spans="2:10" x14ac:dyDescent="0.45">
      <c r="B1928" t="s">
        <v>18</v>
      </c>
      <c r="C1928">
        <v>610</v>
      </c>
      <c r="E1928" s="4">
        <v>45891</v>
      </c>
      <c r="F1928" t="s">
        <v>55</v>
      </c>
      <c r="G1928" t="s">
        <v>94</v>
      </c>
      <c r="H1928" t="s">
        <v>453</v>
      </c>
      <c r="I1928">
        <v>-4068</v>
      </c>
      <c r="J1928" t="s">
        <v>14</v>
      </c>
    </row>
    <row r="1929" spans="2:10" x14ac:dyDescent="0.45">
      <c r="B1929" t="s">
        <v>20</v>
      </c>
      <c r="C1929">
        <v>650</v>
      </c>
      <c r="E1929" s="4">
        <v>45891</v>
      </c>
      <c r="F1929" t="s">
        <v>55</v>
      </c>
      <c r="G1929" t="s">
        <v>94</v>
      </c>
      <c r="H1929" t="s">
        <v>453</v>
      </c>
      <c r="I1929">
        <v>4068</v>
      </c>
      <c r="J1929" t="s">
        <v>14</v>
      </c>
    </row>
    <row r="1930" spans="2:10" x14ac:dyDescent="0.45">
      <c r="B1930" t="s">
        <v>18</v>
      </c>
      <c r="C1930">
        <v>610</v>
      </c>
      <c r="E1930" s="4">
        <v>45892</v>
      </c>
      <c r="F1930" t="s">
        <v>55</v>
      </c>
      <c r="G1930" t="s">
        <v>78</v>
      </c>
      <c r="H1930" t="s">
        <v>448</v>
      </c>
      <c r="I1930">
        <v>-14584.8</v>
      </c>
      <c r="J1930" t="s">
        <v>14</v>
      </c>
    </row>
    <row r="1931" spans="2:10" x14ac:dyDescent="0.45">
      <c r="B1931" t="s">
        <v>20</v>
      </c>
      <c r="C1931">
        <v>650</v>
      </c>
      <c r="E1931" s="4">
        <v>45892</v>
      </c>
      <c r="F1931" t="s">
        <v>55</v>
      </c>
      <c r="G1931" t="s">
        <v>78</v>
      </c>
      <c r="H1931" t="s">
        <v>448</v>
      </c>
      <c r="I1931">
        <v>14584.8</v>
      </c>
      <c r="J1931" t="s">
        <v>14</v>
      </c>
    </row>
    <row r="1932" spans="2:10" x14ac:dyDescent="0.45">
      <c r="B1932" t="s">
        <v>24</v>
      </c>
      <c r="C1932">
        <v>825</v>
      </c>
      <c r="E1932" s="4">
        <v>45892</v>
      </c>
      <c r="F1932" t="s">
        <v>116</v>
      </c>
      <c r="G1932" t="s">
        <v>116</v>
      </c>
      <c r="H1932" t="s">
        <v>464</v>
      </c>
      <c r="I1932">
        <v>3791.43</v>
      </c>
      <c r="J1932" t="s">
        <v>14</v>
      </c>
    </row>
    <row r="1933" spans="2:10" x14ac:dyDescent="0.45">
      <c r="B1933" t="s">
        <v>20</v>
      </c>
      <c r="C1933">
        <v>650</v>
      </c>
      <c r="E1933" s="4">
        <v>45892</v>
      </c>
      <c r="F1933" t="s">
        <v>116</v>
      </c>
      <c r="G1933" t="s">
        <v>125</v>
      </c>
      <c r="H1933" t="s">
        <v>464</v>
      </c>
      <c r="I1933">
        <v>-3791.43</v>
      </c>
      <c r="J1933" t="s">
        <v>14</v>
      </c>
    </row>
    <row r="1934" spans="2:10" x14ac:dyDescent="0.45">
      <c r="B1934" t="s">
        <v>24</v>
      </c>
      <c r="C1934">
        <v>825</v>
      </c>
      <c r="E1934" s="4">
        <v>45892</v>
      </c>
      <c r="F1934" t="s">
        <v>116</v>
      </c>
      <c r="G1934" t="s">
        <v>116</v>
      </c>
      <c r="H1934" t="s">
        <v>464</v>
      </c>
      <c r="I1934">
        <v>2070.02</v>
      </c>
      <c r="J1934" t="s">
        <v>14</v>
      </c>
    </row>
    <row r="1935" spans="2:10" x14ac:dyDescent="0.45">
      <c r="B1935" t="s">
        <v>20</v>
      </c>
      <c r="C1935">
        <v>650</v>
      </c>
      <c r="E1935" s="4">
        <v>45892</v>
      </c>
      <c r="F1935" t="s">
        <v>116</v>
      </c>
      <c r="G1935" t="s">
        <v>125</v>
      </c>
      <c r="H1935" t="s">
        <v>464</v>
      </c>
      <c r="I1935">
        <v>-2070.02</v>
      </c>
      <c r="J1935" t="s">
        <v>14</v>
      </c>
    </row>
    <row r="1936" spans="2:10" x14ac:dyDescent="0.45">
      <c r="B1936" t="s">
        <v>24</v>
      </c>
      <c r="C1936">
        <v>825</v>
      </c>
      <c r="E1936" s="4">
        <v>45892</v>
      </c>
      <c r="F1936" t="s">
        <v>116</v>
      </c>
      <c r="G1936" t="s">
        <v>116</v>
      </c>
      <c r="H1936" t="s">
        <v>464</v>
      </c>
      <c r="I1936">
        <v>1154.56</v>
      </c>
      <c r="J1936" t="s">
        <v>14</v>
      </c>
    </row>
    <row r="1937" spans="2:10" x14ac:dyDescent="0.45">
      <c r="B1937" t="s">
        <v>20</v>
      </c>
      <c r="C1937">
        <v>650</v>
      </c>
      <c r="E1937" s="4">
        <v>45892</v>
      </c>
      <c r="F1937" t="s">
        <v>116</v>
      </c>
      <c r="G1937" t="s">
        <v>125</v>
      </c>
      <c r="H1937" t="s">
        <v>464</v>
      </c>
      <c r="I1937">
        <v>-1154.56</v>
      </c>
      <c r="J1937" t="s">
        <v>14</v>
      </c>
    </row>
    <row r="1938" spans="2:10" x14ac:dyDescent="0.45">
      <c r="B1938" t="s">
        <v>24</v>
      </c>
      <c r="C1938">
        <v>825</v>
      </c>
      <c r="E1938" s="4">
        <v>45892</v>
      </c>
      <c r="F1938" t="s">
        <v>116</v>
      </c>
      <c r="G1938" t="s">
        <v>116</v>
      </c>
      <c r="H1938" t="s">
        <v>464</v>
      </c>
      <c r="I1938">
        <v>648.17999999999995</v>
      </c>
      <c r="J1938" t="s">
        <v>14</v>
      </c>
    </row>
    <row r="1939" spans="2:10" x14ac:dyDescent="0.45">
      <c r="B1939" t="s">
        <v>20</v>
      </c>
      <c r="C1939">
        <v>650</v>
      </c>
      <c r="E1939" s="4">
        <v>45892</v>
      </c>
      <c r="F1939" t="s">
        <v>116</v>
      </c>
      <c r="G1939" t="s">
        <v>125</v>
      </c>
      <c r="H1939" t="s">
        <v>464</v>
      </c>
      <c r="I1939">
        <v>-648.17999999999995</v>
      </c>
      <c r="J1939" t="s">
        <v>14</v>
      </c>
    </row>
    <row r="1940" spans="2:10" x14ac:dyDescent="0.45">
      <c r="B1940" t="s">
        <v>18</v>
      </c>
      <c r="C1940">
        <v>610</v>
      </c>
      <c r="E1940" s="4">
        <v>45893</v>
      </c>
      <c r="F1940" t="s">
        <v>50</v>
      </c>
      <c r="G1940" t="s">
        <v>85</v>
      </c>
      <c r="H1940" t="s">
        <v>495</v>
      </c>
      <c r="I1940">
        <v>14289.6</v>
      </c>
      <c r="J1940" t="s">
        <v>14</v>
      </c>
    </row>
    <row r="1941" spans="2:10" x14ac:dyDescent="0.45">
      <c r="B1941" t="s">
        <v>53</v>
      </c>
      <c r="C1941">
        <v>200</v>
      </c>
      <c r="D1941" t="s">
        <v>54</v>
      </c>
      <c r="E1941" s="4">
        <v>45893</v>
      </c>
      <c r="F1941" t="s">
        <v>50</v>
      </c>
      <c r="G1941" t="s">
        <v>85</v>
      </c>
      <c r="H1941" t="s">
        <v>495</v>
      </c>
      <c r="I1941">
        <v>-11908</v>
      </c>
      <c r="J1941" t="s">
        <v>14</v>
      </c>
    </row>
    <row r="1942" spans="2:10" x14ac:dyDescent="0.45">
      <c r="B1942" t="s">
        <v>26</v>
      </c>
      <c r="C1942">
        <v>820</v>
      </c>
      <c r="E1942" s="4">
        <v>45893</v>
      </c>
      <c r="F1942" t="s">
        <v>50</v>
      </c>
      <c r="G1942" t="s">
        <v>85</v>
      </c>
      <c r="H1942" t="s">
        <v>495</v>
      </c>
      <c r="I1942">
        <v>-2381.6</v>
      </c>
      <c r="J1942" t="s">
        <v>14</v>
      </c>
    </row>
    <row r="1943" spans="2:10" x14ac:dyDescent="0.45">
      <c r="B1943" t="s">
        <v>21</v>
      </c>
      <c r="C1943">
        <v>800</v>
      </c>
      <c r="E1943" s="4">
        <v>45893</v>
      </c>
      <c r="F1943" t="s">
        <v>45</v>
      </c>
      <c r="G1943" t="s">
        <v>128</v>
      </c>
      <c r="H1943" t="s">
        <v>452</v>
      </c>
      <c r="I1943">
        <v>384</v>
      </c>
      <c r="J1943" t="s">
        <v>14</v>
      </c>
    </row>
    <row r="1944" spans="2:10" x14ac:dyDescent="0.45">
      <c r="B1944" t="s">
        <v>20</v>
      </c>
      <c r="C1944">
        <v>650</v>
      </c>
      <c r="E1944" s="4">
        <v>45893</v>
      </c>
      <c r="F1944" t="s">
        <v>45</v>
      </c>
      <c r="G1944" t="s">
        <v>128</v>
      </c>
      <c r="H1944" t="s">
        <v>452</v>
      </c>
      <c r="I1944">
        <v>-384</v>
      </c>
      <c r="J1944" t="s">
        <v>14</v>
      </c>
    </row>
    <row r="1945" spans="2:10" x14ac:dyDescent="0.45">
      <c r="B1945" t="s">
        <v>18</v>
      </c>
      <c r="C1945">
        <v>610</v>
      </c>
      <c r="E1945" s="4">
        <v>45894</v>
      </c>
      <c r="F1945" t="s">
        <v>55</v>
      </c>
      <c r="G1945" t="s">
        <v>56</v>
      </c>
      <c r="H1945" t="s">
        <v>457</v>
      </c>
      <c r="I1945">
        <v>-12292.8</v>
      </c>
      <c r="J1945" t="s">
        <v>14</v>
      </c>
    </row>
    <row r="1946" spans="2:10" x14ac:dyDescent="0.45">
      <c r="B1946" t="s">
        <v>20</v>
      </c>
      <c r="C1946">
        <v>650</v>
      </c>
      <c r="E1946" s="4">
        <v>45894</v>
      </c>
      <c r="F1946" t="s">
        <v>55</v>
      </c>
      <c r="G1946" t="s">
        <v>56</v>
      </c>
      <c r="H1946" t="s">
        <v>457</v>
      </c>
      <c r="I1946">
        <v>12292.8</v>
      </c>
      <c r="J1946" t="s">
        <v>14</v>
      </c>
    </row>
    <row r="1947" spans="2:10" x14ac:dyDescent="0.45">
      <c r="B1947" t="s">
        <v>132</v>
      </c>
      <c r="C1947">
        <v>408</v>
      </c>
      <c r="D1947" t="s">
        <v>31</v>
      </c>
      <c r="E1947" s="4">
        <v>45894</v>
      </c>
      <c r="F1947" t="s">
        <v>42</v>
      </c>
      <c r="G1947" t="s">
        <v>128</v>
      </c>
      <c r="H1947" t="s">
        <v>496</v>
      </c>
      <c r="I1947">
        <v>320</v>
      </c>
      <c r="J1947" t="s">
        <v>14</v>
      </c>
    </row>
    <row r="1948" spans="2:10" x14ac:dyDescent="0.45">
      <c r="B1948" t="s">
        <v>26</v>
      </c>
      <c r="C1948">
        <v>820</v>
      </c>
      <c r="E1948" s="4">
        <v>45894</v>
      </c>
      <c r="F1948" t="s">
        <v>42</v>
      </c>
      <c r="G1948" t="s">
        <v>128</v>
      </c>
      <c r="H1948" t="s">
        <v>496</v>
      </c>
      <c r="I1948">
        <v>64</v>
      </c>
      <c r="J1948" t="s">
        <v>14</v>
      </c>
    </row>
    <row r="1949" spans="2:10" x14ac:dyDescent="0.45">
      <c r="B1949" t="s">
        <v>21</v>
      </c>
      <c r="C1949">
        <v>800</v>
      </c>
      <c r="E1949" s="4">
        <v>45894</v>
      </c>
      <c r="F1949" t="s">
        <v>45</v>
      </c>
      <c r="G1949" t="s">
        <v>128</v>
      </c>
      <c r="H1949" t="s">
        <v>496</v>
      </c>
      <c r="I1949">
        <v>-384</v>
      </c>
      <c r="J1949" t="s">
        <v>14</v>
      </c>
    </row>
    <row r="1950" spans="2:10" x14ac:dyDescent="0.45">
      <c r="B1950" t="s">
        <v>18</v>
      </c>
      <c r="C1950">
        <v>610</v>
      </c>
      <c r="E1950" s="4">
        <v>45897</v>
      </c>
      <c r="F1950" t="s">
        <v>50</v>
      </c>
      <c r="G1950" t="s">
        <v>56</v>
      </c>
      <c r="H1950" t="s">
        <v>497</v>
      </c>
      <c r="I1950">
        <v>12367.2</v>
      </c>
      <c r="J1950" t="s">
        <v>14</v>
      </c>
    </row>
    <row r="1951" spans="2:10" x14ac:dyDescent="0.45">
      <c r="B1951" t="s">
        <v>53</v>
      </c>
      <c r="C1951">
        <v>200</v>
      </c>
      <c r="D1951" t="s">
        <v>54</v>
      </c>
      <c r="E1951" s="4">
        <v>45897</v>
      </c>
      <c r="F1951" t="s">
        <v>50</v>
      </c>
      <c r="G1951" t="s">
        <v>56</v>
      </c>
      <c r="H1951" t="s">
        <v>497</v>
      </c>
      <c r="I1951">
        <v>-10306</v>
      </c>
      <c r="J1951" t="s">
        <v>14</v>
      </c>
    </row>
    <row r="1952" spans="2:10" x14ac:dyDescent="0.45">
      <c r="B1952" t="s">
        <v>26</v>
      </c>
      <c r="C1952">
        <v>820</v>
      </c>
      <c r="E1952" s="4">
        <v>45897</v>
      </c>
      <c r="F1952" t="s">
        <v>50</v>
      </c>
      <c r="G1952" t="s">
        <v>56</v>
      </c>
      <c r="H1952" t="s">
        <v>497</v>
      </c>
      <c r="I1952">
        <v>-2061.1999999999998</v>
      </c>
      <c r="J1952" t="s">
        <v>14</v>
      </c>
    </row>
    <row r="1953" spans="2:10" x14ac:dyDescent="0.45">
      <c r="B1953" t="s">
        <v>21</v>
      </c>
      <c r="C1953">
        <v>800</v>
      </c>
      <c r="E1953" s="4">
        <v>45898</v>
      </c>
      <c r="F1953" t="s">
        <v>45</v>
      </c>
      <c r="G1953" t="s">
        <v>49</v>
      </c>
      <c r="H1953" t="s">
        <v>456</v>
      </c>
      <c r="I1953">
        <v>319.2</v>
      </c>
      <c r="J1953" t="s">
        <v>14</v>
      </c>
    </row>
    <row r="1954" spans="2:10" x14ac:dyDescent="0.45">
      <c r="B1954" t="s">
        <v>20</v>
      </c>
      <c r="C1954">
        <v>650</v>
      </c>
      <c r="E1954" s="4">
        <v>45898</v>
      </c>
      <c r="F1954" t="s">
        <v>45</v>
      </c>
      <c r="G1954" t="s">
        <v>49</v>
      </c>
      <c r="H1954" t="s">
        <v>456</v>
      </c>
      <c r="I1954">
        <v>-319.2</v>
      </c>
      <c r="J1954" t="s">
        <v>14</v>
      </c>
    </row>
    <row r="1955" spans="2:10" x14ac:dyDescent="0.45">
      <c r="B1955" t="s">
        <v>18</v>
      </c>
      <c r="C1955">
        <v>610</v>
      </c>
      <c r="E1955" s="4">
        <v>45899</v>
      </c>
      <c r="F1955" t="s">
        <v>55</v>
      </c>
      <c r="G1955" t="s">
        <v>85</v>
      </c>
      <c r="H1955" t="s">
        <v>455</v>
      </c>
      <c r="I1955">
        <v>-5510.4</v>
      </c>
      <c r="J1955" t="s">
        <v>14</v>
      </c>
    </row>
    <row r="1956" spans="2:10" x14ac:dyDescent="0.45">
      <c r="B1956" t="s">
        <v>20</v>
      </c>
      <c r="C1956">
        <v>650</v>
      </c>
      <c r="E1956" s="4">
        <v>45899</v>
      </c>
      <c r="F1956" t="s">
        <v>55</v>
      </c>
      <c r="G1956" t="s">
        <v>85</v>
      </c>
      <c r="H1956" t="s">
        <v>455</v>
      </c>
      <c r="I1956">
        <v>5510.4</v>
      </c>
      <c r="J1956" t="s">
        <v>14</v>
      </c>
    </row>
    <row r="1957" spans="2:10" x14ac:dyDescent="0.45">
      <c r="B1957" t="s">
        <v>18</v>
      </c>
      <c r="C1957">
        <v>610</v>
      </c>
      <c r="E1957" s="4">
        <v>45900</v>
      </c>
      <c r="F1957" t="s">
        <v>50</v>
      </c>
      <c r="G1957" t="s">
        <v>94</v>
      </c>
      <c r="H1957" t="s">
        <v>498</v>
      </c>
      <c r="I1957">
        <v>7058.4</v>
      </c>
      <c r="J1957" t="s">
        <v>14</v>
      </c>
    </row>
    <row r="1958" spans="2:10" x14ac:dyDescent="0.45">
      <c r="B1958" t="s">
        <v>53</v>
      </c>
      <c r="C1958">
        <v>200</v>
      </c>
      <c r="D1958" t="s">
        <v>54</v>
      </c>
      <c r="E1958" s="4">
        <v>45900</v>
      </c>
      <c r="F1958" t="s">
        <v>50</v>
      </c>
      <c r="G1958" t="s">
        <v>94</v>
      </c>
      <c r="H1958" t="s">
        <v>498</v>
      </c>
      <c r="I1958">
        <v>-5882</v>
      </c>
      <c r="J1958" t="s">
        <v>14</v>
      </c>
    </row>
    <row r="1959" spans="2:10" x14ac:dyDescent="0.45">
      <c r="B1959" t="s">
        <v>26</v>
      </c>
      <c r="C1959">
        <v>820</v>
      </c>
      <c r="E1959" s="4">
        <v>45900</v>
      </c>
      <c r="F1959" t="s">
        <v>50</v>
      </c>
      <c r="G1959" t="s">
        <v>94</v>
      </c>
      <c r="H1959" t="s">
        <v>498</v>
      </c>
      <c r="I1959">
        <v>-1176.4000000000001</v>
      </c>
      <c r="J1959" t="s">
        <v>14</v>
      </c>
    </row>
    <row r="1960" spans="2:10" x14ac:dyDescent="0.45">
      <c r="B1960" t="s">
        <v>21</v>
      </c>
      <c r="C1960">
        <v>800</v>
      </c>
      <c r="E1960" s="4">
        <v>45900</v>
      </c>
      <c r="F1960" t="s">
        <v>42</v>
      </c>
      <c r="G1960" t="s">
        <v>142</v>
      </c>
      <c r="H1960" t="s">
        <v>499</v>
      </c>
      <c r="I1960">
        <v>-13964.4</v>
      </c>
      <c r="J1960" t="s">
        <v>14</v>
      </c>
    </row>
    <row r="1961" spans="2:10" x14ac:dyDescent="0.45">
      <c r="B1961" t="s">
        <v>21</v>
      </c>
      <c r="C1961">
        <v>800</v>
      </c>
      <c r="E1961" s="4">
        <v>45900</v>
      </c>
      <c r="F1961" t="s">
        <v>42</v>
      </c>
      <c r="G1961" t="s">
        <v>138</v>
      </c>
      <c r="H1961" t="s">
        <v>500</v>
      </c>
      <c r="I1961">
        <v>-36523.199999999997</v>
      </c>
      <c r="J1961" t="s">
        <v>14</v>
      </c>
    </row>
    <row r="1962" spans="2:10" x14ac:dyDescent="0.45">
      <c r="B1962" t="s">
        <v>21</v>
      </c>
      <c r="C1962">
        <v>800</v>
      </c>
      <c r="E1962" s="4">
        <v>45900</v>
      </c>
      <c r="F1962" t="s">
        <v>42</v>
      </c>
      <c r="G1962" t="s">
        <v>140</v>
      </c>
      <c r="H1962" t="s">
        <v>501</v>
      </c>
      <c r="I1962">
        <v>-16752</v>
      </c>
      <c r="J1962" t="s">
        <v>14</v>
      </c>
    </row>
    <row r="1963" spans="2:10" x14ac:dyDescent="0.45">
      <c r="B1963" t="s">
        <v>26</v>
      </c>
      <c r="C1963">
        <v>820</v>
      </c>
      <c r="E1963" s="4">
        <v>45900</v>
      </c>
      <c r="F1963" t="s">
        <v>42</v>
      </c>
      <c r="G1963" t="s">
        <v>142</v>
      </c>
      <c r="H1963" t="s">
        <v>499</v>
      </c>
      <c r="I1963">
        <v>2327.4</v>
      </c>
      <c r="J1963" t="s">
        <v>14</v>
      </c>
    </row>
    <row r="1964" spans="2:10" x14ac:dyDescent="0.45">
      <c r="B1964" t="s">
        <v>26</v>
      </c>
      <c r="C1964">
        <v>820</v>
      </c>
      <c r="E1964" s="4">
        <v>45900</v>
      </c>
      <c r="F1964" t="s">
        <v>42</v>
      </c>
      <c r="G1964" t="s">
        <v>138</v>
      </c>
      <c r="H1964" t="s">
        <v>500</v>
      </c>
      <c r="I1964">
        <v>6087.2</v>
      </c>
      <c r="J1964" t="s">
        <v>14</v>
      </c>
    </row>
    <row r="1965" spans="2:10" x14ac:dyDescent="0.45">
      <c r="B1965" t="s">
        <v>26</v>
      </c>
      <c r="C1965">
        <v>820</v>
      </c>
      <c r="E1965" s="4">
        <v>45900</v>
      </c>
      <c r="F1965" t="s">
        <v>42</v>
      </c>
      <c r="G1965" t="s">
        <v>140</v>
      </c>
      <c r="H1965" t="s">
        <v>501</v>
      </c>
      <c r="I1965">
        <v>2792</v>
      </c>
      <c r="J1965" t="s">
        <v>14</v>
      </c>
    </row>
    <row r="1966" spans="2:10" x14ac:dyDescent="0.45">
      <c r="B1966" t="s">
        <v>144</v>
      </c>
      <c r="C1966">
        <v>310</v>
      </c>
      <c r="D1966" t="s">
        <v>145</v>
      </c>
      <c r="E1966" s="4">
        <v>45900</v>
      </c>
      <c r="F1966" t="s">
        <v>42</v>
      </c>
      <c r="G1966" t="s">
        <v>142</v>
      </c>
      <c r="H1966" t="s">
        <v>499</v>
      </c>
      <c r="I1966">
        <v>11637</v>
      </c>
      <c r="J1966" t="s">
        <v>14</v>
      </c>
    </row>
    <row r="1967" spans="2:10" x14ac:dyDescent="0.45">
      <c r="B1967" t="s">
        <v>144</v>
      </c>
      <c r="C1967">
        <v>310</v>
      </c>
      <c r="D1967" t="s">
        <v>145</v>
      </c>
      <c r="E1967" s="4">
        <v>45900</v>
      </c>
      <c r="F1967" t="s">
        <v>42</v>
      </c>
      <c r="G1967" t="s">
        <v>138</v>
      </c>
      <c r="H1967" t="s">
        <v>500</v>
      </c>
      <c r="I1967">
        <v>30436</v>
      </c>
      <c r="J1967" t="s">
        <v>14</v>
      </c>
    </row>
    <row r="1968" spans="2:10" x14ac:dyDescent="0.45">
      <c r="B1968" t="s">
        <v>144</v>
      </c>
      <c r="C1968">
        <v>310</v>
      </c>
      <c r="D1968" t="s">
        <v>145</v>
      </c>
      <c r="E1968" s="4">
        <v>45900</v>
      </c>
      <c r="F1968" t="s">
        <v>42</v>
      </c>
      <c r="G1968" t="s">
        <v>140</v>
      </c>
      <c r="H1968" t="s">
        <v>501</v>
      </c>
      <c r="I1968">
        <v>13960</v>
      </c>
      <c r="J1968" t="s">
        <v>14</v>
      </c>
    </row>
    <row r="1969" spans="2:10" x14ac:dyDescent="0.45">
      <c r="B1969" t="s">
        <v>21</v>
      </c>
      <c r="C1969">
        <v>800</v>
      </c>
      <c r="E1969" s="4">
        <v>45900</v>
      </c>
      <c r="F1969" t="s">
        <v>45</v>
      </c>
      <c r="G1969" t="s">
        <v>140</v>
      </c>
      <c r="H1969" t="s">
        <v>458</v>
      </c>
      <c r="I1969">
        <v>16999.2</v>
      </c>
      <c r="J1969" t="s">
        <v>14</v>
      </c>
    </row>
    <row r="1970" spans="2:10" x14ac:dyDescent="0.45">
      <c r="B1970" t="s">
        <v>21</v>
      </c>
      <c r="C1970">
        <v>800</v>
      </c>
      <c r="E1970" s="4">
        <v>45900</v>
      </c>
      <c r="F1970" t="s">
        <v>45</v>
      </c>
      <c r="G1970" t="s">
        <v>138</v>
      </c>
      <c r="H1970" t="s">
        <v>459</v>
      </c>
      <c r="I1970">
        <v>36585.599999999999</v>
      </c>
      <c r="J1970" t="s">
        <v>14</v>
      </c>
    </row>
    <row r="1971" spans="2:10" x14ac:dyDescent="0.45">
      <c r="B1971" t="s">
        <v>21</v>
      </c>
      <c r="C1971">
        <v>800</v>
      </c>
      <c r="E1971" s="4">
        <v>45900</v>
      </c>
      <c r="F1971" t="s">
        <v>45</v>
      </c>
      <c r="G1971" t="s">
        <v>142</v>
      </c>
      <c r="H1971" t="s">
        <v>460</v>
      </c>
      <c r="I1971">
        <v>15202.8</v>
      </c>
      <c r="J1971" t="s">
        <v>14</v>
      </c>
    </row>
    <row r="1972" spans="2:10" x14ac:dyDescent="0.45">
      <c r="B1972" t="s">
        <v>20</v>
      </c>
      <c r="C1972">
        <v>650</v>
      </c>
      <c r="E1972" s="4">
        <v>45900</v>
      </c>
      <c r="F1972" t="s">
        <v>45</v>
      </c>
      <c r="G1972" t="s">
        <v>140</v>
      </c>
      <c r="H1972" t="s">
        <v>458</v>
      </c>
      <c r="I1972">
        <v>-16999.2</v>
      </c>
      <c r="J1972" t="s">
        <v>14</v>
      </c>
    </row>
    <row r="1973" spans="2:10" x14ac:dyDescent="0.45">
      <c r="B1973" t="s">
        <v>20</v>
      </c>
      <c r="C1973">
        <v>650</v>
      </c>
      <c r="E1973" s="4">
        <v>45900</v>
      </c>
      <c r="F1973" t="s">
        <v>45</v>
      </c>
      <c r="G1973" t="s">
        <v>138</v>
      </c>
      <c r="H1973" t="s">
        <v>459</v>
      </c>
      <c r="I1973">
        <v>-36585.599999999999</v>
      </c>
      <c r="J1973" t="s">
        <v>14</v>
      </c>
    </row>
    <row r="1974" spans="2:10" x14ac:dyDescent="0.45">
      <c r="B1974" t="s">
        <v>20</v>
      </c>
      <c r="C1974">
        <v>650</v>
      </c>
      <c r="E1974" s="4">
        <v>45900</v>
      </c>
      <c r="F1974" t="s">
        <v>45</v>
      </c>
      <c r="G1974" t="s">
        <v>142</v>
      </c>
      <c r="H1974" t="s">
        <v>460</v>
      </c>
      <c r="I1974">
        <v>-15202.8</v>
      </c>
      <c r="J1974" t="s">
        <v>14</v>
      </c>
    </row>
    <row r="1975" spans="2:10" x14ac:dyDescent="0.45">
      <c r="B1975" t="s">
        <v>132</v>
      </c>
      <c r="C1975">
        <v>408</v>
      </c>
      <c r="D1975" t="s">
        <v>35</v>
      </c>
      <c r="E1975" s="4">
        <v>45900</v>
      </c>
      <c r="F1975" t="s">
        <v>42</v>
      </c>
      <c r="G1975" t="s">
        <v>150</v>
      </c>
      <c r="H1975" t="s">
        <v>502</v>
      </c>
      <c r="I1975">
        <v>350</v>
      </c>
      <c r="J1975" t="s">
        <v>14</v>
      </c>
    </row>
    <row r="1976" spans="2:10" x14ac:dyDescent="0.45">
      <c r="B1976" t="s">
        <v>26</v>
      </c>
      <c r="C1976">
        <v>820</v>
      </c>
      <c r="E1976" s="4">
        <v>45900</v>
      </c>
      <c r="F1976" t="s">
        <v>42</v>
      </c>
      <c r="G1976" t="s">
        <v>150</v>
      </c>
      <c r="H1976" t="s">
        <v>502</v>
      </c>
      <c r="I1976">
        <v>70</v>
      </c>
      <c r="J1976" t="s">
        <v>14</v>
      </c>
    </row>
    <row r="1977" spans="2:10" x14ac:dyDescent="0.45">
      <c r="B1977" t="s">
        <v>21</v>
      </c>
      <c r="C1977">
        <v>800</v>
      </c>
      <c r="E1977" s="4">
        <v>45900</v>
      </c>
      <c r="F1977" t="s">
        <v>45</v>
      </c>
      <c r="G1977" t="s">
        <v>150</v>
      </c>
      <c r="H1977" t="s">
        <v>502</v>
      </c>
      <c r="I1977">
        <v>-420</v>
      </c>
      <c r="J1977" t="s">
        <v>14</v>
      </c>
    </row>
    <row r="1978" spans="2:10" x14ac:dyDescent="0.45">
      <c r="B1978" t="s">
        <v>21</v>
      </c>
      <c r="C1978">
        <v>800</v>
      </c>
      <c r="E1978" s="4">
        <v>45900</v>
      </c>
      <c r="F1978" t="s">
        <v>45</v>
      </c>
      <c r="G1978" t="s">
        <v>150</v>
      </c>
      <c r="H1978" t="s">
        <v>462</v>
      </c>
      <c r="I1978">
        <v>420</v>
      </c>
      <c r="J1978" t="s">
        <v>14</v>
      </c>
    </row>
    <row r="1979" spans="2:10" x14ac:dyDescent="0.45">
      <c r="B1979" t="s">
        <v>20</v>
      </c>
      <c r="C1979">
        <v>650</v>
      </c>
      <c r="E1979" s="4">
        <v>45900</v>
      </c>
      <c r="F1979" t="s">
        <v>45</v>
      </c>
      <c r="G1979" t="s">
        <v>150</v>
      </c>
      <c r="H1979" t="s">
        <v>462</v>
      </c>
      <c r="I1979">
        <v>-420</v>
      </c>
      <c r="J1979" t="s">
        <v>14</v>
      </c>
    </row>
    <row r="1980" spans="2:10" x14ac:dyDescent="0.45">
      <c r="B1980" t="s">
        <v>70</v>
      </c>
      <c r="C1980">
        <v>425</v>
      </c>
      <c r="D1980" t="s">
        <v>35</v>
      </c>
      <c r="E1980" s="4">
        <v>45900</v>
      </c>
      <c r="F1980" t="s">
        <v>42</v>
      </c>
      <c r="G1980" t="s">
        <v>153</v>
      </c>
      <c r="H1980" t="s">
        <v>503</v>
      </c>
      <c r="I1980">
        <v>45</v>
      </c>
      <c r="J1980" t="s">
        <v>14</v>
      </c>
    </row>
    <row r="1981" spans="2:10" x14ac:dyDescent="0.45">
      <c r="B1981" t="s">
        <v>21</v>
      </c>
      <c r="C1981">
        <v>800</v>
      </c>
      <c r="E1981" s="4">
        <v>45900</v>
      </c>
      <c r="F1981" t="s">
        <v>45</v>
      </c>
      <c r="G1981" t="s">
        <v>153</v>
      </c>
      <c r="H1981" t="s">
        <v>503</v>
      </c>
      <c r="I1981">
        <v>-45</v>
      </c>
      <c r="J1981" t="s">
        <v>14</v>
      </c>
    </row>
    <row r="1982" spans="2:10" x14ac:dyDescent="0.45">
      <c r="B1982" t="s">
        <v>21</v>
      </c>
      <c r="C1982">
        <v>800</v>
      </c>
      <c r="E1982" s="4">
        <v>45900</v>
      </c>
      <c r="F1982" t="s">
        <v>45</v>
      </c>
      <c r="G1982" t="s">
        <v>153</v>
      </c>
      <c r="H1982" t="s">
        <v>463</v>
      </c>
      <c r="I1982">
        <v>47</v>
      </c>
      <c r="J1982" t="s">
        <v>14</v>
      </c>
    </row>
    <row r="1983" spans="2:10" x14ac:dyDescent="0.45">
      <c r="B1983" t="s">
        <v>20</v>
      </c>
      <c r="C1983">
        <v>650</v>
      </c>
      <c r="E1983" s="4">
        <v>45900</v>
      </c>
      <c r="F1983" t="s">
        <v>45</v>
      </c>
      <c r="G1983" t="s">
        <v>153</v>
      </c>
      <c r="H1983" t="s">
        <v>463</v>
      </c>
      <c r="I1983">
        <v>-47</v>
      </c>
      <c r="J1983" t="s">
        <v>14</v>
      </c>
    </row>
    <row r="1984" spans="2:10" x14ac:dyDescent="0.45">
      <c r="B1984" t="s">
        <v>158</v>
      </c>
      <c r="C1984">
        <v>477</v>
      </c>
      <c r="D1984" t="s">
        <v>35</v>
      </c>
      <c r="E1984" s="4">
        <v>45900</v>
      </c>
      <c r="F1984" t="s">
        <v>116</v>
      </c>
      <c r="G1984" t="s">
        <v>116</v>
      </c>
      <c r="H1984" t="s">
        <v>504</v>
      </c>
      <c r="I1984">
        <v>12687</v>
      </c>
      <c r="J1984" t="s">
        <v>14</v>
      </c>
    </row>
    <row r="1985" spans="2:10" x14ac:dyDescent="0.45">
      <c r="B1985" t="s">
        <v>160</v>
      </c>
      <c r="C1985">
        <v>479</v>
      </c>
      <c r="D1985" t="s">
        <v>35</v>
      </c>
      <c r="E1985" s="4">
        <v>45900</v>
      </c>
      <c r="F1985" t="s">
        <v>116</v>
      </c>
      <c r="G1985" t="s">
        <v>116</v>
      </c>
      <c r="H1985" t="s">
        <v>504</v>
      </c>
      <c r="I1985">
        <v>977.51</v>
      </c>
      <c r="J1985" t="s">
        <v>14</v>
      </c>
    </row>
    <row r="1986" spans="2:10" x14ac:dyDescent="0.45">
      <c r="B1986" t="s">
        <v>161</v>
      </c>
      <c r="C1986">
        <v>482</v>
      </c>
      <c r="D1986" t="s">
        <v>35</v>
      </c>
      <c r="E1986" s="4">
        <v>45900</v>
      </c>
      <c r="F1986" t="s">
        <v>116</v>
      </c>
      <c r="G1986" t="s">
        <v>116</v>
      </c>
      <c r="H1986" t="s">
        <v>504</v>
      </c>
      <c r="I1986">
        <v>634.35</v>
      </c>
      <c r="J1986" t="s">
        <v>14</v>
      </c>
    </row>
    <row r="1987" spans="2:10" x14ac:dyDescent="0.45">
      <c r="B1987" t="s">
        <v>23</v>
      </c>
      <c r="C1987">
        <v>858</v>
      </c>
      <c r="E1987" s="4">
        <v>45900</v>
      </c>
      <c r="F1987" t="s">
        <v>116</v>
      </c>
      <c r="G1987" t="s">
        <v>116</v>
      </c>
      <c r="H1987" t="s">
        <v>504</v>
      </c>
      <c r="I1987">
        <v>-634.35</v>
      </c>
      <c r="J1987" t="s">
        <v>14</v>
      </c>
    </row>
    <row r="1988" spans="2:10" x14ac:dyDescent="0.45">
      <c r="B1988" t="s">
        <v>24</v>
      </c>
      <c r="C1988">
        <v>825</v>
      </c>
      <c r="E1988" s="4">
        <v>45900</v>
      </c>
      <c r="F1988" t="s">
        <v>116</v>
      </c>
      <c r="G1988" t="s">
        <v>116</v>
      </c>
      <c r="H1988" t="s">
        <v>504</v>
      </c>
      <c r="I1988">
        <v>-3261.17</v>
      </c>
      <c r="J1988" t="s">
        <v>14</v>
      </c>
    </row>
    <row r="1989" spans="2:10" x14ac:dyDescent="0.45">
      <c r="B1989" t="s">
        <v>20</v>
      </c>
      <c r="C1989">
        <v>650</v>
      </c>
      <c r="E1989" s="4">
        <v>45900</v>
      </c>
      <c r="F1989" t="s">
        <v>116</v>
      </c>
      <c r="G1989" t="s">
        <v>162</v>
      </c>
      <c r="H1989" t="s">
        <v>504</v>
      </c>
      <c r="I1989">
        <v>-10403.34</v>
      </c>
      <c r="J1989" t="s">
        <v>14</v>
      </c>
    </row>
    <row r="1990" spans="2:10" x14ac:dyDescent="0.45">
      <c r="B1990" t="s">
        <v>158</v>
      </c>
      <c r="C1990">
        <v>477</v>
      </c>
      <c r="D1990" t="s">
        <v>31</v>
      </c>
      <c r="E1990" s="4">
        <v>45900</v>
      </c>
      <c r="F1990" t="s">
        <v>116</v>
      </c>
      <c r="G1990" t="s">
        <v>116</v>
      </c>
      <c r="H1990" t="s">
        <v>504</v>
      </c>
      <c r="I1990">
        <v>9596</v>
      </c>
      <c r="J1990" t="s">
        <v>14</v>
      </c>
    </row>
    <row r="1991" spans="2:10" x14ac:dyDescent="0.45">
      <c r="B1991" t="s">
        <v>160</v>
      </c>
      <c r="C1991">
        <v>479</v>
      </c>
      <c r="D1991" t="s">
        <v>31</v>
      </c>
      <c r="E1991" s="4">
        <v>45900</v>
      </c>
      <c r="F1991" t="s">
        <v>116</v>
      </c>
      <c r="G1991" t="s">
        <v>116</v>
      </c>
      <c r="H1991" t="s">
        <v>504</v>
      </c>
      <c r="I1991">
        <v>775.4</v>
      </c>
      <c r="J1991" t="s">
        <v>14</v>
      </c>
    </row>
    <row r="1992" spans="2:10" x14ac:dyDescent="0.45">
      <c r="B1992" t="s">
        <v>161</v>
      </c>
      <c r="C1992">
        <v>482</v>
      </c>
      <c r="D1992" t="s">
        <v>31</v>
      </c>
      <c r="E1992" s="4">
        <v>45900</v>
      </c>
      <c r="F1992" t="s">
        <v>116</v>
      </c>
      <c r="G1992" t="s">
        <v>116</v>
      </c>
      <c r="H1992" t="s">
        <v>504</v>
      </c>
      <c r="I1992">
        <v>479.8</v>
      </c>
      <c r="J1992" t="s">
        <v>14</v>
      </c>
    </row>
    <row r="1993" spans="2:10" x14ac:dyDescent="0.45">
      <c r="B1993" t="s">
        <v>23</v>
      </c>
      <c r="C1993">
        <v>858</v>
      </c>
      <c r="E1993" s="4">
        <v>45900</v>
      </c>
      <c r="F1993" t="s">
        <v>116</v>
      </c>
      <c r="G1993" t="s">
        <v>116</v>
      </c>
      <c r="H1993" t="s">
        <v>504</v>
      </c>
      <c r="I1993">
        <v>-479.8</v>
      </c>
      <c r="J1993" t="s">
        <v>14</v>
      </c>
    </row>
    <row r="1994" spans="2:10" x14ac:dyDescent="0.45">
      <c r="B1994" t="s">
        <v>24</v>
      </c>
      <c r="C1994">
        <v>825</v>
      </c>
      <c r="E1994" s="4">
        <v>45900</v>
      </c>
      <c r="F1994" t="s">
        <v>116</v>
      </c>
      <c r="G1994" t="s">
        <v>116</v>
      </c>
      <c r="H1994" t="s">
        <v>504</v>
      </c>
      <c r="I1994">
        <v>-2502.6799999999998</v>
      </c>
      <c r="J1994" t="s">
        <v>14</v>
      </c>
    </row>
    <row r="1995" spans="2:10" x14ac:dyDescent="0.45">
      <c r="B1995" t="s">
        <v>20</v>
      </c>
      <c r="C1995">
        <v>650</v>
      </c>
      <c r="E1995" s="4">
        <v>45900</v>
      </c>
      <c r="F1995" t="s">
        <v>116</v>
      </c>
      <c r="G1995" t="s">
        <v>162</v>
      </c>
      <c r="H1995" t="s">
        <v>504</v>
      </c>
      <c r="I1995">
        <v>-7868.72</v>
      </c>
      <c r="J1995" t="s">
        <v>14</v>
      </c>
    </row>
    <row r="1996" spans="2:10" x14ac:dyDescent="0.45">
      <c r="B1996" t="s">
        <v>158</v>
      </c>
      <c r="C1996">
        <v>477</v>
      </c>
      <c r="D1996" t="s">
        <v>73</v>
      </c>
      <c r="E1996" s="4">
        <v>45900</v>
      </c>
      <c r="F1996" t="s">
        <v>116</v>
      </c>
      <c r="G1996" t="s">
        <v>116</v>
      </c>
      <c r="H1996" t="s">
        <v>504</v>
      </c>
      <c r="I1996">
        <v>4870</v>
      </c>
      <c r="J1996" t="s">
        <v>14</v>
      </c>
    </row>
    <row r="1997" spans="2:10" x14ac:dyDescent="0.45">
      <c r="B1997" t="s">
        <v>160</v>
      </c>
      <c r="C1997">
        <v>479</v>
      </c>
      <c r="D1997" t="s">
        <v>73</v>
      </c>
      <c r="E1997" s="4">
        <v>45900</v>
      </c>
      <c r="F1997" t="s">
        <v>116</v>
      </c>
      <c r="G1997" t="s">
        <v>116</v>
      </c>
      <c r="H1997" t="s">
        <v>504</v>
      </c>
      <c r="I1997">
        <v>351.4</v>
      </c>
      <c r="J1997" t="s">
        <v>14</v>
      </c>
    </row>
    <row r="1998" spans="2:10" x14ac:dyDescent="0.45">
      <c r="B1998" t="s">
        <v>161</v>
      </c>
      <c r="C1998">
        <v>482</v>
      </c>
      <c r="D1998" t="s">
        <v>73</v>
      </c>
      <c r="E1998" s="4">
        <v>45900</v>
      </c>
      <c r="F1998" t="s">
        <v>116</v>
      </c>
      <c r="G1998" t="s">
        <v>116</v>
      </c>
      <c r="H1998" t="s">
        <v>504</v>
      </c>
      <c r="I1998">
        <v>243.5</v>
      </c>
      <c r="J1998" t="s">
        <v>14</v>
      </c>
    </row>
    <row r="1999" spans="2:10" x14ac:dyDescent="0.45">
      <c r="B1999" t="s">
        <v>23</v>
      </c>
      <c r="C1999">
        <v>858</v>
      </c>
      <c r="E1999" s="4">
        <v>45900</v>
      </c>
      <c r="F1999" t="s">
        <v>116</v>
      </c>
      <c r="G1999" t="s">
        <v>116</v>
      </c>
      <c r="H1999" t="s">
        <v>504</v>
      </c>
      <c r="I1999">
        <v>-243.5</v>
      </c>
      <c r="J1999" t="s">
        <v>14</v>
      </c>
    </row>
    <row r="2000" spans="2:10" x14ac:dyDescent="0.45">
      <c r="B2000" t="s">
        <v>24</v>
      </c>
      <c r="C2000">
        <v>825</v>
      </c>
      <c r="E2000" s="4">
        <v>45900</v>
      </c>
      <c r="F2000" t="s">
        <v>116</v>
      </c>
      <c r="G2000" t="s">
        <v>116</v>
      </c>
      <c r="H2000" t="s">
        <v>504</v>
      </c>
      <c r="I2000">
        <v>-1228</v>
      </c>
      <c r="J2000" t="s">
        <v>14</v>
      </c>
    </row>
    <row r="2001" spans="2:10" x14ac:dyDescent="0.45">
      <c r="B2001" t="s">
        <v>20</v>
      </c>
      <c r="C2001">
        <v>650</v>
      </c>
      <c r="E2001" s="4">
        <v>45900</v>
      </c>
      <c r="F2001" t="s">
        <v>116</v>
      </c>
      <c r="G2001" t="s">
        <v>162</v>
      </c>
      <c r="H2001" t="s">
        <v>504</v>
      </c>
      <c r="I2001">
        <v>-3993.4</v>
      </c>
      <c r="J2001" t="s">
        <v>14</v>
      </c>
    </row>
    <row r="2002" spans="2:10" x14ac:dyDescent="0.45">
      <c r="B2002" t="s">
        <v>158</v>
      </c>
      <c r="C2002">
        <v>477</v>
      </c>
      <c r="D2002" t="s">
        <v>163</v>
      </c>
      <c r="E2002" s="4">
        <v>45900</v>
      </c>
      <c r="F2002" t="s">
        <v>116</v>
      </c>
      <c r="G2002" t="s">
        <v>116</v>
      </c>
      <c r="H2002" t="s">
        <v>504</v>
      </c>
      <c r="I2002">
        <v>2622</v>
      </c>
      <c r="J2002" t="s">
        <v>14</v>
      </c>
    </row>
    <row r="2003" spans="2:10" x14ac:dyDescent="0.45">
      <c r="B2003" t="s">
        <v>160</v>
      </c>
      <c r="C2003">
        <v>479</v>
      </c>
      <c r="D2003" t="s">
        <v>163</v>
      </c>
      <c r="E2003" s="4">
        <v>45900</v>
      </c>
      <c r="F2003" t="s">
        <v>116</v>
      </c>
      <c r="G2003" t="s">
        <v>116</v>
      </c>
      <c r="H2003" t="s">
        <v>504</v>
      </c>
      <c r="I2003">
        <v>189.46</v>
      </c>
      <c r="J2003" t="s">
        <v>14</v>
      </c>
    </row>
    <row r="2004" spans="2:10" x14ac:dyDescent="0.45">
      <c r="B2004" t="s">
        <v>161</v>
      </c>
      <c r="C2004">
        <v>482</v>
      </c>
      <c r="D2004" t="s">
        <v>163</v>
      </c>
      <c r="E2004" s="4">
        <v>45900</v>
      </c>
      <c r="F2004" t="s">
        <v>116</v>
      </c>
      <c r="G2004" t="s">
        <v>116</v>
      </c>
      <c r="H2004" t="s">
        <v>504</v>
      </c>
      <c r="I2004">
        <v>131.1</v>
      </c>
      <c r="J2004" t="s">
        <v>14</v>
      </c>
    </row>
    <row r="2005" spans="2:10" x14ac:dyDescent="0.45">
      <c r="B2005" t="s">
        <v>23</v>
      </c>
      <c r="C2005">
        <v>858</v>
      </c>
      <c r="E2005" s="4">
        <v>45900</v>
      </c>
      <c r="F2005" t="s">
        <v>116</v>
      </c>
      <c r="G2005" t="s">
        <v>116</v>
      </c>
      <c r="H2005" t="s">
        <v>504</v>
      </c>
      <c r="I2005">
        <v>-131.1</v>
      </c>
      <c r="J2005" t="s">
        <v>14</v>
      </c>
    </row>
    <row r="2006" spans="2:10" x14ac:dyDescent="0.45">
      <c r="B2006" t="s">
        <v>24</v>
      </c>
      <c r="C2006">
        <v>825</v>
      </c>
      <c r="E2006" s="4">
        <v>45900</v>
      </c>
      <c r="F2006" t="s">
        <v>116</v>
      </c>
      <c r="G2006" t="s">
        <v>116</v>
      </c>
      <c r="H2006" t="s">
        <v>504</v>
      </c>
      <c r="I2006">
        <v>-661.42</v>
      </c>
      <c r="J2006" t="s">
        <v>14</v>
      </c>
    </row>
    <row r="2007" spans="2:10" x14ac:dyDescent="0.45">
      <c r="B2007" t="s">
        <v>20</v>
      </c>
      <c r="C2007">
        <v>650</v>
      </c>
      <c r="E2007" s="4">
        <v>45900</v>
      </c>
      <c r="F2007" t="s">
        <v>116</v>
      </c>
      <c r="G2007" t="s">
        <v>162</v>
      </c>
      <c r="H2007" t="s">
        <v>504</v>
      </c>
      <c r="I2007">
        <v>-2150.04</v>
      </c>
      <c r="J2007" t="s">
        <v>14</v>
      </c>
    </row>
    <row r="2008" spans="2:10" x14ac:dyDescent="0.45">
      <c r="B2008" t="s">
        <v>17</v>
      </c>
      <c r="C2008">
        <v>630</v>
      </c>
      <c r="E2008" s="4">
        <v>45900</v>
      </c>
      <c r="F2008" t="s">
        <v>164</v>
      </c>
      <c r="G2008" t="s">
        <v>165</v>
      </c>
      <c r="H2008" t="s">
        <v>505</v>
      </c>
      <c r="I2008">
        <v>-4563</v>
      </c>
      <c r="J2008" t="s">
        <v>14</v>
      </c>
    </row>
    <row r="2009" spans="2:10" x14ac:dyDescent="0.45">
      <c r="B2009" t="s">
        <v>144</v>
      </c>
      <c r="C2009">
        <v>310</v>
      </c>
      <c r="D2009" t="s">
        <v>145</v>
      </c>
      <c r="E2009" s="4">
        <v>45900</v>
      </c>
      <c r="F2009" t="s">
        <v>164</v>
      </c>
      <c r="G2009" t="s">
        <v>165</v>
      </c>
      <c r="H2009" t="s">
        <v>505</v>
      </c>
      <c r="I2009">
        <v>4563</v>
      </c>
      <c r="J2009" t="s">
        <v>14</v>
      </c>
    </row>
    <row r="2010" spans="2:10" x14ac:dyDescent="0.45">
      <c r="B2010" t="s">
        <v>12</v>
      </c>
      <c r="C2010">
        <v>710</v>
      </c>
      <c r="E2010" s="4">
        <v>45900</v>
      </c>
      <c r="F2010" t="s">
        <v>167</v>
      </c>
      <c r="I2010">
        <v>0</v>
      </c>
      <c r="J2010" t="s">
        <v>14</v>
      </c>
    </row>
    <row r="2011" spans="2:10" x14ac:dyDescent="0.45">
      <c r="B2011" t="s">
        <v>26</v>
      </c>
      <c r="C2011">
        <v>820</v>
      </c>
      <c r="E2011" s="4">
        <v>45900</v>
      </c>
      <c r="F2011" t="s">
        <v>167</v>
      </c>
      <c r="I2011">
        <v>0</v>
      </c>
      <c r="J2011" t="s">
        <v>14</v>
      </c>
    </row>
    <row r="2012" spans="2:10" x14ac:dyDescent="0.45">
      <c r="B2012" t="s">
        <v>20</v>
      </c>
      <c r="C2012">
        <v>650</v>
      </c>
      <c r="E2012" s="4">
        <v>45900</v>
      </c>
      <c r="F2012" t="s">
        <v>167</v>
      </c>
      <c r="I2012">
        <v>0</v>
      </c>
      <c r="J2012" t="s">
        <v>14</v>
      </c>
    </row>
    <row r="2013" spans="2:10" x14ac:dyDescent="0.45">
      <c r="B2013" t="s">
        <v>12</v>
      </c>
      <c r="C2013">
        <v>710</v>
      </c>
      <c r="E2013" s="4">
        <v>45900</v>
      </c>
      <c r="F2013" t="s">
        <v>168</v>
      </c>
      <c r="I2013">
        <v>-966.29</v>
      </c>
      <c r="J2013" t="s">
        <v>14</v>
      </c>
    </row>
    <row r="2014" spans="2:10" x14ac:dyDescent="0.45">
      <c r="B2014" t="s">
        <v>169</v>
      </c>
      <c r="C2014">
        <v>416</v>
      </c>
      <c r="D2014" t="s">
        <v>35</v>
      </c>
      <c r="E2014" s="4">
        <v>45900</v>
      </c>
      <c r="F2014" t="s">
        <v>168</v>
      </c>
      <c r="I2014">
        <v>966.29</v>
      </c>
      <c r="J2014" t="s">
        <v>14</v>
      </c>
    </row>
    <row r="2015" spans="2:10" x14ac:dyDescent="0.45">
      <c r="B2015" t="s">
        <v>15</v>
      </c>
      <c r="C2015">
        <v>720</v>
      </c>
      <c r="E2015" s="4">
        <v>45900</v>
      </c>
      <c r="F2015" t="s">
        <v>170</v>
      </c>
      <c r="I2015">
        <v>22590</v>
      </c>
      <c r="J2015" t="s">
        <v>14</v>
      </c>
    </row>
    <row r="2016" spans="2:10" x14ac:dyDescent="0.45">
      <c r="B2016" t="s">
        <v>26</v>
      </c>
      <c r="C2016">
        <v>820</v>
      </c>
      <c r="E2016" s="4">
        <v>45900</v>
      </c>
      <c r="F2016" t="s">
        <v>170</v>
      </c>
      <c r="I2016">
        <v>4518</v>
      </c>
      <c r="J2016" t="s">
        <v>14</v>
      </c>
    </row>
    <row r="2017" spans="2:10" x14ac:dyDescent="0.45">
      <c r="B2017" t="s">
        <v>20</v>
      </c>
      <c r="C2017">
        <v>650</v>
      </c>
      <c r="E2017" s="4">
        <v>45900</v>
      </c>
      <c r="F2017" t="s">
        <v>170</v>
      </c>
      <c r="I2017">
        <v>-27108</v>
      </c>
      <c r="J2017" t="s">
        <v>14</v>
      </c>
    </row>
    <row r="2018" spans="2:10" x14ac:dyDescent="0.45">
      <c r="B2018" t="s">
        <v>15</v>
      </c>
      <c r="C2018">
        <v>720</v>
      </c>
      <c r="E2018" s="4">
        <v>45900</v>
      </c>
      <c r="F2018" t="s">
        <v>171</v>
      </c>
      <c r="I2018">
        <v>-1192.46</v>
      </c>
      <c r="J2018" t="s">
        <v>14</v>
      </c>
    </row>
    <row r="2019" spans="2:10" x14ac:dyDescent="0.45">
      <c r="B2019" t="s">
        <v>169</v>
      </c>
      <c r="C2019">
        <v>416</v>
      </c>
      <c r="D2019" t="s">
        <v>35</v>
      </c>
      <c r="E2019" s="4">
        <v>45900</v>
      </c>
      <c r="F2019" t="s">
        <v>171</v>
      </c>
      <c r="I2019">
        <v>1192.46</v>
      </c>
      <c r="J2019" t="s">
        <v>14</v>
      </c>
    </row>
    <row r="2020" spans="2:10" x14ac:dyDescent="0.45">
      <c r="B2020" t="s">
        <v>16</v>
      </c>
      <c r="C2020">
        <v>760</v>
      </c>
      <c r="E2020" s="4">
        <v>45900</v>
      </c>
      <c r="F2020" t="s">
        <v>172</v>
      </c>
      <c r="I2020">
        <v>0</v>
      </c>
      <c r="J2020" t="s">
        <v>14</v>
      </c>
    </row>
    <row r="2021" spans="2:10" x14ac:dyDescent="0.45">
      <c r="B2021" t="s">
        <v>26</v>
      </c>
      <c r="C2021">
        <v>820</v>
      </c>
      <c r="E2021" s="4">
        <v>45900</v>
      </c>
      <c r="F2021" t="s">
        <v>172</v>
      </c>
      <c r="I2021">
        <v>0</v>
      </c>
      <c r="J2021" t="s">
        <v>14</v>
      </c>
    </row>
    <row r="2022" spans="2:10" x14ac:dyDescent="0.45">
      <c r="B2022" t="s">
        <v>20</v>
      </c>
      <c r="C2022">
        <v>650</v>
      </c>
      <c r="E2022" s="4">
        <v>45900</v>
      </c>
      <c r="F2022" t="s">
        <v>172</v>
      </c>
      <c r="I2022">
        <v>0</v>
      </c>
      <c r="J2022" t="s">
        <v>14</v>
      </c>
    </row>
    <row r="2023" spans="2:10" x14ac:dyDescent="0.45">
      <c r="B2023" t="s">
        <v>16</v>
      </c>
      <c r="C2023">
        <v>760</v>
      </c>
      <c r="E2023" s="4">
        <v>45900</v>
      </c>
      <c r="F2023" t="s">
        <v>173</v>
      </c>
      <c r="I2023">
        <v>-2366.67</v>
      </c>
      <c r="J2023" t="s">
        <v>14</v>
      </c>
    </row>
    <row r="2024" spans="2:10" x14ac:dyDescent="0.45">
      <c r="B2024" t="s">
        <v>169</v>
      </c>
      <c r="C2024">
        <v>416</v>
      </c>
      <c r="D2024" t="s">
        <v>35</v>
      </c>
      <c r="E2024" s="4">
        <v>45900</v>
      </c>
      <c r="F2024" t="s">
        <v>173</v>
      </c>
      <c r="I2024">
        <v>2366.67</v>
      </c>
      <c r="J2024" t="s">
        <v>14</v>
      </c>
    </row>
    <row r="2025" spans="2:10" x14ac:dyDescent="0.45">
      <c r="B2025" t="s">
        <v>22</v>
      </c>
      <c r="C2025">
        <v>805</v>
      </c>
      <c r="E2025" s="4">
        <v>45900</v>
      </c>
      <c r="F2025" t="s">
        <v>164</v>
      </c>
      <c r="G2025" t="s">
        <v>174</v>
      </c>
      <c r="I2025">
        <v>200</v>
      </c>
      <c r="J2025" t="s">
        <v>14</v>
      </c>
    </row>
    <row r="2026" spans="2:10" x14ac:dyDescent="0.45">
      <c r="B2026" t="s">
        <v>41</v>
      </c>
      <c r="C2026">
        <v>429</v>
      </c>
      <c r="D2026" t="s">
        <v>35</v>
      </c>
      <c r="E2026" s="4">
        <v>45900</v>
      </c>
      <c r="F2026" t="s">
        <v>164</v>
      </c>
      <c r="G2026" t="s">
        <v>174</v>
      </c>
      <c r="I2026">
        <v>-200</v>
      </c>
      <c r="J2026" t="s">
        <v>14</v>
      </c>
    </row>
    <row r="2027" spans="2:10" x14ac:dyDescent="0.45">
      <c r="B2027" t="s">
        <v>19</v>
      </c>
      <c r="C2027">
        <v>620</v>
      </c>
      <c r="E2027" s="4">
        <v>45900</v>
      </c>
      <c r="F2027" t="s">
        <v>164</v>
      </c>
      <c r="G2027" t="s">
        <v>175</v>
      </c>
      <c r="I2027">
        <v>80</v>
      </c>
      <c r="J2027" t="s">
        <v>14</v>
      </c>
    </row>
    <row r="2028" spans="2:10" x14ac:dyDescent="0.45">
      <c r="B2028" t="s">
        <v>41</v>
      </c>
      <c r="C2028">
        <v>429</v>
      </c>
      <c r="D2028" t="s">
        <v>35</v>
      </c>
      <c r="E2028" s="4">
        <v>45900</v>
      </c>
      <c r="F2028" t="s">
        <v>164</v>
      </c>
      <c r="G2028" t="s">
        <v>175</v>
      </c>
      <c r="I2028">
        <v>-80</v>
      </c>
      <c r="J2028" t="s">
        <v>14</v>
      </c>
    </row>
    <row r="2029" spans="2:10" x14ac:dyDescent="0.45">
      <c r="B2029" t="s">
        <v>177</v>
      </c>
      <c r="C2029">
        <v>500</v>
      </c>
      <c r="D2029" t="s">
        <v>178</v>
      </c>
      <c r="E2029" s="4">
        <v>45900</v>
      </c>
      <c r="F2029" t="s">
        <v>164</v>
      </c>
      <c r="G2029" t="s">
        <v>506</v>
      </c>
      <c r="I2029">
        <v>2324.21</v>
      </c>
      <c r="J2029" t="s">
        <v>14</v>
      </c>
    </row>
    <row r="2030" spans="2:10" x14ac:dyDescent="0.45">
      <c r="B2030" t="s">
        <v>27</v>
      </c>
      <c r="C2030">
        <v>830</v>
      </c>
      <c r="E2030" s="4">
        <v>45900</v>
      </c>
      <c r="F2030" t="s">
        <v>164</v>
      </c>
      <c r="G2030" t="s">
        <v>506</v>
      </c>
      <c r="I2030">
        <v>-2324.21</v>
      </c>
      <c r="J2030" t="s">
        <v>14</v>
      </c>
    </row>
    <row r="2031" spans="2:10" x14ac:dyDescent="0.45">
      <c r="B2031" t="s">
        <v>18</v>
      </c>
      <c r="C2031">
        <v>610</v>
      </c>
      <c r="E2031" s="4">
        <v>45901</v>
      </c>
      <c r="F2031" t="s">
        <v>55</v>
      </c>
      <c r="G2031" t="s">
        <v>118</v>
      </c>
      <c r="H2031" t="s">
        <v>477</v>
      </c>
      <c r="I2031">
        <v>-4531.2</v>
      </c>
      <c r="J2031" t="s">
        <v>14</v>
      </c>
    </row>
    <row r="2032" spans="2:10" x14ac:dyDescent="0.45">
      <c r="B2032" t="s">
        <v>18</v>
      </c>
      <c r="C2032">
        <v>610</v>
      </c>
      <c r="E2032" s="4">
        <v>45901</v>
      </c>
      <c r="F2032" t="s">
        <v>55</v>
      </c>
      <c r="G2032" t="s">
        <v>85</v>
      </c>
      <c r="H2032" t="s">
        <v>480</v>
      </c>
      <c r="I2032">
        <v>-10226.4</v>
      </c>
      <c r="J2032" t="s">
        <v>14</v>
      </c>
    </row>
    <row r="2033" spans="2:10" x14ac:dyDescent="0.45">
      <c r="B2033" t="s">
        <v>20</v>
      </c>
      <c r="C2033">
        <v>650</v>
      </c>
      <c r="E2033" s="4">
        <v>45901</v>
      </c>
      <c r="F2033" t="s">
        <v>55</v>
      </c>
      <c r="G2033" t="s">
        <v>118</v>
      </c>
      <c r="H2033" t="s">
        <v>477</v>
      </c>
      <c r="I2033">
        <v>4531.2</v>
      </c>
      <c r="J2033" t="s">
        <v>14</v>
      </c>
    </row>
    <row r="2034" spans="2:10" x14ac:dyDescent="0.45">
      <c r="B2034" t="s">
        <v>20</v>
      </c>
      <c r="C2034">
        <v>650</v>
      </c>
      <c r="E2034" s="4">
        <v>45901</v>
      </c>
      <c r="F2034" t="s">
        <v>55</v>
      </c>
      <c r="G2034" t="s">
        <v>85</v>
      </c>
      <c r="H2034" t="s">
        <v>480</v>
      </c>
      <c r="I2034">
        <v>10226.4</v>
      </c>
      <c r="J2034" t="s">
        <v>14</v>
      </c>
    </row>
    <row r="2035" spans="2:10" x14ac:dyDescent="0.45">
      <c r="B2035" t="s">
        <v>30</v>
      </c>
      <c r="C2035">
        <v>469</v>
      </c>
      <c r="D2035" t="s">
        <v>31</v>
      </c>
      <c r="E2035" s="4">
        <v>45901</v>
      </c>
      <c r="F2035" t="s">
        <v>32</v>
      </c>
      <c r="G2035" t="s">
        <v>507</v>
      </c>
      <c r="H2035" t="s">
        <v>508</v>
      </c>
      <c r="I2035">
        <v>1250</v>
      </c>
      <c r="J2035" t="s">
        <v>14</v>
      </c>
    </row>
    <row r="2036" spans="2:10" x14ac:dyDescent="0.45">
      <c r="B2036" t="s">
        <v>20</v>
      </c>
      <c r="C2036">
        <v>650</v>
      </c>
      <c r="E2036" s="4">
        <v>45901</v>
      </c>
      <c r="F2036" t="s">
        <v>32</v>
      </c>
      <c r="G2036" t="s">
        <v>507</v>
      </c>
      <c r="H2036" t="s">
        <v>508</v>
      </c>
      <c r="I2036">
        <v>-1250</v>
      </c>
      <c r="J2036" t="s">
        <v>14</v>
      </c>
    </row>
    <row r="2037" spans="2:10" x14ac:dyDescent="0.45">
      <c r="B2037" t="s">
        <v>30</v>
      </c>
      <c r="C2037">
        <v>469</v>
      </c>
      <c r="D2037" t="s">
        <v>35</v>
      </c>
      <c r="E2037" s="4">
        <v>45901</v>
      </c>
      <c r="F2037" t="s">
        <v>32</v>
      </c>
      <c r="G2037" t="s">
        <v>507</v>
      </c>
      <c r="H2037" t="s">
        <v>508</v>
      </c>
      <c r="I2037">
        <v>800</v>
      </c>
      <c r="J2037" t="s">
        <v>14</v>
      </c>
    </row>
    <row r="2038" spans="2:10" x14ac:dyDescent="0.45">
      <c r="B2038" t="s">
        <v>20</v>
      </c>
      <c r="C2038">
        <v>650</v>
      </c>
      <c r="E2038" s="4">
        <v>45901</v>
      </c>
      <c r="F2038" t="s">
        <v>32</v>
      </c>
      <c r="G2038" t="s">
        <v>507</v>
      </c>
      <c r="H2038" t="s">
        <v>508</v>
      </c>
      <c r="I2038">
        <v>-800</v>
      </c>
      <c r="J2038" t="s">
        <v>14</v>
      </c>
    </row>
    <row r="2039" spans="2:10" x14ac:dyDescent="0.45">
      <c r="B2039" t="s">
        <v>36</v>
      </c>
      <c r="C2039">
        <v>433</v>
      </c>
      <c r="D2039" t="s">
        <v>35</v>
      </c>
      <c r="E2039" s="4">
        <v>45901</v>
      </c>
      <c r="F2039" t="s">
        <v>32</v>
      </c>
      <c r="G2039" t="s">
        <v>509</v>
      </c>
      <c r="H2039" t="s">
        <v>508</v>
      </c>
      <c r="I2039">
        <v>650</v>
      </c>
      <c r="J2039" t="s">
        <v>14</v>
      </c>
    </row>
    <row r="2040" spans="2:10" x14ac:dyDescent="0.45">
      <c r="B2040" t="s">
        <v>20</v>
      </c>
      <c r="C2040">
        <v>650</v>
      </c>
      <c r="E2040" s="4">
        <v>45901</v>
      </c>
      <c r="F2040" t="s">
        <v>32</v>
      </c>
      <c r="G2040" t="s">
        <v>509</v>
      </c>
      <c r="H2040" t="s">
        <v>508</v>
      </c>
      <c r="I2040">
        <v>-650</v>
      </c>
      <c r="J2040" t="s">
        <v>14</v>
      </c>
    </row>
    <row r="2041" spans="2:10" x14ac:dyDescent="0.45">
      <c r="B2041" t="s">
        <v>38</v>
      </c>
      <c r="C2041">
        <v>465</v>
      </c>
      <c r="D2041" t="s">
        <v>31</v>
      </c>
      <c r="E2041" s="4">
        <v>45901</v>
      </c>
      <c r="F2041" t="s">
        <v>32</v>
      </c>
      <c r="G2041" t="s">
        <v>510</v>
      </c>
      <c r="H2041" t="s">
        <v>508</v>
      </c>
      <c r="I2041">
        <v>300</v>
      </c>
      <c r="J2041" t="s">
        <v>14</v>
      </c>
    </row>
    <row r="2042" spans="2:10" x14ac:dyDescent="0.45">
      <c r="B2042" t="s">
        <v>38</v>
      </c>
      <c r="C2042">
        <v>465</v>
      </c>
      <c r="D2042" t="s">
        <v>31</v>
      </c>
      <c r="E2042" s="4">
        <v>45901</v>
      </c>
      <c r="F2042" t="s">
        <v>32</v>
      </c>
      <c r="G2042" t="s">
        <v>510</v>
      </c>
      <c r="H2042" t="s">
        <v>508</v>
      </c>
      <c r="I2042">
        <v>-300</v>
      </c>
      <c r="J2042" t="s">
        <v>14</v>
      </c>
    </row>
    <row r="2043" spans="2:10" x14ac:dyDescent="0.45">
      <c r="B2043" t="s">
        <v>38</v>
      </c>
      <c r="C2043">
        <v>465</v>
      </c>
      <c r="D2043" t="s">
        <v>35</v>
      </c>
      <c r="E2043" s="4">
        <v>45901</v>
      </c>
      <c r="F2043" t="s">
        <v>32</v>
      </c>
      <c r="G2043" t="s">
        <v>511</v>
      </c>
      <c r="H2043" t="s">
        <v>508</v>
      </c>
      <c r="I2043">
        <v>300</v>
      </c>
      <c r="J2043" t="s">
        <v>14</v>
      </c>
    </row>
    <row r="2044" spans="2:10" x14ac:dyDescent="0.45">
      <c r="B2044" t="s">
        <v>38</v>
      </c>
      <c r="C2044">
        <v>465</v>
      </c>
      <c r="D2044" t="s">
        <v>35</v>
      </c>
      <c r="E2044" s="4">
        <v>45901</v>
      </c>
      <c r="F2044" t="s">
        <v>32</v>
      </c>
      <c r="G2044" t="s">
        <v>511</v>
      </c>
      <c r="H2044" t="s">
        <v>508</v>
      </c>
      <c r="I2044">
        <v>-300</v>
      </c>
      <c r="J2044" t="s">
        <v>14</v>
      </c>
    </row>
    <row r="2045" spans="2:10" x14ac:dyDescent="0.45">
      <c r="B2045" t="s">
        <v>21</v>
      </c>
      <c r="C2045">
        <v>800</v>
      </c>
      <c r="E2045" s="4">
        <v>45901</v>
      </c>
      <c r="F2045" t="s">
        <v>45</v>
      </c>
      <c r="G2045" t="s">
        <v>156</v>
      </c>
      <c r="H2045" t="s">
        <v>472</v>
      </c>
      <c r="I2045">
        <v>334.8</v>
      </c>
      <c r="J2045" t="s">
        <v>14</v>
      </c>
    </row>
    <row r="2046" spans="2:10" x14ac:dyDescent="0.45">
      <c r="B2046" t="s">
        <v>20</v>
      </c>
      <c r="C2046">
        <v>650</v>
      </c>
      <c r="E2046" s="4">
        <v>45901</v>
      </c>
      <c r="F2046" t="s">
        <v>45</v>
      </c>
      <c r="G2046" t="s">
        <v>156</v>
      </c>
      <c r="H2046" t="s">
        <v>472</v>
      </c>
      <c r="I2046">
        <v>-334.8</v>
      </c>
      <c r="J2046" t="s">
        <v>14</v>
      </c>
    </row>
    <row r="2047" spans="2:10" x14ac:dyDescent="0.45">
      <c r="B2047" t="s">
        <v>46</v>
      </c>
      <c r="C2047">
        <v>463</v>
      </c>
      <c r="D2047" t="s">
        <v>35</v>
      </c>
      <c r="E2047" s="4">
        <v>45901</v>
      </c>
      <c r="F2047" t="s">
        <v>42</v>
      </c>
      <c r="G2047" t="s">
        <v>47</v>
      </c>
      <c r="H2047" t="s">
        <v>512</v>
      </c>
      <c r="I2047">
        <v>290</v>
      </c>
      <c r="J2047" t="s">
        <v>14</v>
      </c>
    </row>
    <row r="2048" spans="2:10" x14ac:dyDescent="0.45">
      <c r="B2048" t="s">
        <v>26</v>
      </c>
      <c r="C2048">
        <v>820</v>
      </c>
      <c r="E2048" s="4">
        <v>45901</v>
      </c>
      <c r="F2048" t="s">
        <v>42</v>
      </c>
      <c r="G2048" t="s">
        <v>49</v>
      </c>
      <c r="H2048" t="s">
        <v>512</v>
      </c>
      <c r="I2048">
        <v>58</v>
      </c>
      <c r="J2048" t="s">
        <v>14</v>
      </c>
    </row>
    <row r="2049" spans="2:10" x14ac:dyDescent="0.45">
      <c r="B2049" t="s">
        <v>21</v>
      </c>
      <c r="C2049">
        <v>800</v>
      </c>
      <c r="E2049" s="4">
        <v>45901</v>
      </c>
      <c r="F2049" t="s">
        <v>45</v>
      </c>
      <c r="G2049" t="s">
        <v>49</v>
      </c>
      <c r="H2049" t="s">
        <v>512</v>
      </c>
      <c r="I2049">
        <v>-348</v>
      </c>
      <c r="J2049" t="s">
        <v>14</v>
      </c>
    </row>
    <row r="2050" spans="2:10" x14ac:dyDescent="0.45">
      <c r="B2050" t="s">
        <v>21</v>
      </c>
      <c r="C2050">
        <v>800</v>
      </c>
      <c r="E2050" s="4">
        <v>45901</v>
      </c>
      <c r="F2050" t="s">
        <v>45</v>
      </c>
      <c r="G2050" t="s">
        <v>49</v>
      </c>
      <c r="H2050" t="s">
        <v>473</v>
      </c>
      <c r="I2050">
        <v>348</v>
      </c>
      <c r="J2050" t="s">
        <v>14</v>
      </c>
    </row>
    <row r="2051" spans="2:10" x14ac:dyDescent="0.45">
      <c r="B2051" t="s">
        <v>20</v>
      </c>
      <c r="C2051">
        <v>650</v>
      </c>
      <c r="E2051" s="4">
        <v>45901</v>
      </c>
      <c r="F2051" t="s">
        <v>45</v>
      </c>
      <c r="G2051" t="s">
        <v>49</v>
      </c>
      <c r="H2051" t="s">
        <v>473</v>
      </c>
      <c r="I2051">
        <v>-348</v>
      </c>
      <c r="J2051" t="s">
        <v>14</v>
      </c>
    </row>
    <row r="2052" spans="2:10" x14ac:dyDescent="0.45">
      <c r="B2052" t="s">
        <v>18</v>
      </c>
      <c r="C2052">
        <v>610</v>
      </c>
      <c r="E2052" s="4">
        <v>45903</v>
      </c>
      <c r="F2052" t="s">
        <v>50</v>
      </c>
      <c r="G2052" t="s">
        <v>64</v>
      </c>
      <c r="H2052" t="s">
        <v>513</v>
      </c>
      <c r="I2052">
        <v>6885.6</v>
      </c>
      <c r="J2052" t="s">
        <v>14</v>
      </c>
    </row>
    <row r="2053" spans="2:10" x14ac:dyDescent="0.45">
      <c r="B2053" t="s">
        <v>18</v>
      </c>
      <c r="C2053">
        <v>610</v>
      </c>
      <c r="E2053" s="4">
        <v>45903</v>
      </c>
      <c r="F2053" t="s">
        <v>50</v>
      </c>
      <c r="G2053" t="s">
        <v>118</v>
      </c>
      <c r="H2053" t="s">
        <v>514</v>
      </c>
      <c r="I2053">
        <v>2908.8</v>
      </c>
      <c r="J2053" t="s">
        <v>14</v>
      </c>
    </row>
    <row r="2054" spans="2:10" x14ac:dyDescent="0.45">
      <c r="B2054" t="s">
        <v>18</v>
      </c>
      <c r="C2054">
        <v>610</v>
      </c>
      <c r="E2054" s="4">
        <v>45903</v>
      </c>
      <c r="F2054" t="s">
        <v>50</v>
      </c>
      <c r="G2054" t="s">
        <v>76</v>
      </c>
      <c r="H2054" t="s">
        <v>515</v>
      </c>
      <c r="I2054">
        <v>2498.4</v>
      </c>
      <c r="J2054" t="s">
        <v>14</v>
      </c>
    </row>
    <row r="2055" spans="2:10" x14ac:dyDescent="0.45">
      <c r="B2055" t="s">
        <v>53</v>
      </c>
      <c r="C2055">
        <v>200</v>
      </c>
      <c r="D2055" t="s">
        <v>54</v>
      </c>
      <c r="E2055" s="4">
        <v>45903</v>
      </c>
      <c r="F2055" t="s">
        <v>50</v>
      </c>
      <c r="G2055" t="s">
        <v>64</v>
      </c>
      <c r="H2055" t="s">
        <v>513</v>
      </c>
      <c r="I2055">
        <v>-5738</v>
      </c>
      <c r="J2055" t="s">
        <v>14</v>
      </c>
    </row>
    <row r="2056" spans="2:10" x14ac:dyDescent="0.45">
      <c r="B2056" t="s">
        <v>53</v>
      </c>
      <c r="C2056">
        <v>200</v>
      </c>
      <c r="D2056" t="s">
        <v>54</v>
      </c>
      <c r="E2056" s="4">
        <v>45903</v>
      </c>
      <c r="F2056" t="s">
        <v>50</v>
      </c>
      <c r="G2056" t="s">
        <v>118</v>
      </c>
      <c r="H2056" t="s">
        <v>514</v>
      </c>
      <c r="I2056">
        <v>-2424</v>
      </c>
      <c r="J2056" t="s">
        <v>14</v>
      </c>
    </row>
    <row r="2057" spans="2:10" x14ac:dyDescent="0.45">
      <c r="B2057" t="s">
        <v>53</v>
      </c>
      <c r="C2057">
        <v>200</v>
      </c>
      <c r="D2057" t="s">
        <v>54</v>
      </c>
      <c r="E2057" s="4">
        <v>45903</v>
      </c>
      <c r="F2057" t="s">
        <v>50</v>
      </c>
      <c r="G2057" t="s">
        <v>76</v>
      </c>
      <c r="H2057" t="s">
        <v>515</v>
      </c>
      <c r="I2057">
        <v>-2082</v>
      </c>
      <c r="J2057" t="s">
        <v>14</v>
      </c>
    </row>
    <row r="2058" spans="2:10" x14ac:dyDescent="0.45">
      <c r="B2058" t="s">
        <v>26</v>
      </c>
      <c r="C2058">
        <v>820</v>
      </c>
      <c r="E2058" s="4">
        <v>45903</v>
      </c>
      <c r="F2058" t="s">
        <v>50</v>
      </c>
      <c r="G2058" t="s">
        <v>64</v>
      </c>
      <c r="H2058" t="s">
        <v>513</v>
      </c>
      <c r="I2058">
        <v>-1147.5999999999999</v>
      </c>
      <c r="J2058" t="s">
        <v>14</v>
      </c>
    </row>
    <row r="2059" spans="2:10" x14ac:dyDescent="0.45">
      <c r="B2059" t="s">
        <v>26</v>
      </c>
      <c r="C2059">
        <v>820</v>
      </c>
      <c r="E2059" s="4">
        <v>45903</v>
      </c>
      <c r="F2059" t="s">
        <v>50</v>
      </c>
      <c r="G2059" t="s">
        <v>118</v>
      </c>
      <c r="H2059" t="s">
        <v>514</v>
      </c>
      <c r="I2059">
        <v>-484.8</v>
      </c>
      <c r="J2059" t="s">
        <v>14</v>
      </c>
    </row>
    <row r="2060" spans="2:10" x14ac:dyDescent="0.45">
      <c r="B2060" t="s">
        <v>26</v>
      </c>
      <c r="C2060">
        <v>820</v>
      </c>
      <c r="E2060" s="4">
        <v>45903</v>
      </c>
      <c r="F2060" t="s">
        <v>50</v>
      </c>
      <c r="G2060" t="s">
        <v>76</v>
      </c>
      <c r="H2060" t="s">
        <v>515</v>
      </c>
      <c r="I2060">
        <v>-416.4</v>
      </c>
      <c r="J2060" t="s">
        <v>14</v>
      </c>
    </row>
    <row r="2061" spans="2:10" x14ac:dyDescent="0.45">
      <c r="B2061" t="s">
        <v>18</v>
      </c>
      <c r="C2061">
        <v>610</v>
      </c>
      <c r="E2061" s="4">
        <v>45903</v>
      </c>
      <c r="F2061" t="s">
        <v>55</v>
      </c>
      <c r="G2061" t="s">
        <v>76</v>
      </c>
      <c r="H2061" t="s">
        <v>475</v>
      </c>
      <c r="I2061">
        <v>-5666.4</v>
      </c>
      <c r="J2061" t="s">
        <v>14</v>
      </c>
    </row>
    <row r="2062" spans="2:10" x14ac:dyDescent="0.45">
      <c r="B2062" t="s">
        <v>20</v>
      </c>
      <c r="C2062">
        <v>650</v>
      </c>
      <c r="E2062" s="4">
        <v>45903</v>
      </c>
      <c r="F2062" t="s">
        <v>55</v>
      </c>
      <c r="G2062" t="s">
        <v>76</v>
      </c>
      <c r="H2062" t="s">
        <v>475</v>
      </c>
      <c r="I2062">
        <v>5666.4</v>
      </c>
      <c r="J2062" t="s">
        <v>14</v>
      </c>
    </row>
    <row r="2063" spans="2:10" x14ac:dyDescent="0.45">
      <c r="B2063" t="s">
        <v>18</v>
      </c>
      <c r="C2063">
        <v>610</v>
      </c>
      <c r="E2063" s="4">
        <v>45904</v>
      </c>
      <c r="F2063" t="s">
        <v>50</v>
      </c>
      <c r="G2063" t="s">
        <v>58</v>
      </c>
      <c r="H2063" t="s">
        <v>516</v>
      </c>
      <c r="I2063">
        <v>15410.4</v>
      </c>
      <c r="J2063" t="s">
        <v>14</v>
      </c>
    </row>
    <row r="2064" spans="2:10" x14ac:dyDescent="0.45">
      <c r="B2064" t="s">
        <v>53</v>
      </c>
      <c r="C2064">
        <v>200</v>
      </c>
      <c r="D2064" t="s">
        <v>54</v>
      </c>
      <c r="E2064" s="4">
        <v>45904</v>
      </c>
      <c r="F2064" t="s">
        <v>50</v>
      </c>
      <c r="G2064" t="s">
        <v>58</v>
      </c>
      <c r="H2064" t="s">
        <v>516</v>
      </c>
      <c r="I2064">
        <v>-12842</v>
      </c>
      <c r="J2064" t="s">
        <v>14</v>
      </c>
    </row>
    <row r="2065" spans="2:10" x14ac:dyDescent="0.45">
      <c r="B2065" t="s">
        <v>26</v>
      </c>
      <c r="C2065">
        <v>820</v>
      </c>
      <c r="E2065" s="4">
        <v>45904</v>
      </c>
      <c r="F2065" t="s">
        <v>50</v>
      </c>
      <c r="G2065" t="s">
        <v>58</v>
      </c>
      <c r="H2065" t="s">
        <v>516</v>
      </c>
      <c r="I2065">
        <v>-2568.4</v>
      </c>
      <c r="J2065" t="s">
        <v>14</v>
      </c>
    </row>
    <row r="2066" spans="2:10" x14ac:dyDescent="0.45">
      <c r="B2066" t="s">
        <v>18</v>
      </c>
      <c r="C2066">
        <v>610</v>
      </c>
      <c r="E2066" s="4">
        <v>45904</v>
      </c>
      <c r="F2066" t="s">
        <v>55</v>
      </c>
      <c r="G2066" t="s">
        <v>58</v>
      </c>
      <c r="H2066" t="s">
        <v>474</v>
      </c>
      <c r="I2066">
        <v>-12873.6</v>
      </c>
      <c r="J2066" t="s">
        <v>14</v>
      </c>
    </row>
    <row r="2067" spans="2:10" x14ac:dyDescent="0.45">
      <c r="B2067" t="s">
        <v>18</v>
      </c>
      <c r="C2067">
        <v>610</v>
      </c>
      <c r="E2067" s="4">
        <v>45904</v>
      </c>
      <c r="F2067" t="s">
        <v>55</v>
      </c>
      <c r="G2067" t="s">
        <v>94</v>
      </c>
      <c r="H2067" t="s">
        <v>481</v>
      </c>
      <c r="I2067">
        <v>-7128</v>
      </c>
      <c r="J2067" t="s">
        <v>14</v>
      </c>
    </row>
    <row r="2068" spans="2:10" x14ac:dyDescent="0.45">
      <c r="B2068" t="s">
        <v>20</v>
      </c>
      <c r="C2068">
        <v>650</v>
      </c>
      <c r="E2068" s="4">
        <v>45904</v>
      </c>
      <c r="F2068" t="s">
        <v>55</v>
      </c>
      <c r="G2068" t="s">
        <v>58</v>
      </c>
      <c r="H2068" t="s">
        <v>474</v>
      </c>
      <c r="I2068">
        <v>12873.6</v>
      </c>
      <c r="J2068" t="s">
        <v>14</v>
      </c>
    </row>
    <row r="2069" spans="2:10" x14ac:dyDescent="0.45">
      <c r="B2069" t="s">
        <v>20</v>
      </c>
      <c r="C2069">
        <v>650</v>
      </c>
      <c r="E2069" s="4">
        <v>45904</v>
      </c>
      <c r="F2069" t="s">
        <v>55</v>
      </c>
      <c r="G2069" t="s">
        <v>94</v>
      </c>
      <c r="H2069" t="s">
        <v>481</v>
      </c>
      <c r="I2069">
        <v>7128</v>
      </c>
      <c r="J2069" t="s">
        <v>14</v>
      </c>
    </row>
    <row r="2070" spans="2:10" x14ac:dyDescent="0.45">
      <c r="B2070" t="s">
        <v>18</v>
      </c>
      <c r="C2070">
        <v>610</v>
      </c>
      <c r="E2070" s="4">
        <v>45905</v>
      </c>
      <c r="F2070" t="s">
        <v>50</v>
      </c>
      <c r="G2070" t="s">
        <v>51</v>
      </c>
      <c r="H2070" t="s">
        <v>517</v>
      </c>
      <c r="I2070">
        <v>12040.8</v>
      </c>
      <c r="J2070" t="s">
        <v>14</v>
      </c>
    </row>
    <row r="2071" spans="2:10" x14ac:dyDescent="0.45">
      <c r="B2071" t="s">
        <v>53</v>
      </c>
      <c r="C2071">
        <v>200</v>
      </c>
      <c r="D2071" t="s">
        <v>54</v>
      </c>
      <c r="E2071" s="4">
        <v>45905</v>
      </c>
      <c r="F2071" t="s">
        <v>50</v>
      </c>
      <c r="G2071" t="s">
        <v>51</v>
      </c>
      <c r="H2071" t="s">
        <v>517</v>
      </c>
      <c r="I2071">
        <v>-10034</v>
      </c>
      <c r="J2071" t="s">
        <v>14</v>
      </c>
    </row>
    <row r="2072" spans="2:10" x14ac:dyDescent="0.45">
      <c r="B2072" t="s">
        <v>26</v>
      </c>
      <c r="C2072">
        <v>820</v>
      </c>
      <c r="E2072" s="4">
        <v>45905</v>
      </c>
      <c r="F2072" t="s">
        <v>50</v>
      </c>
      <c r="G2072" t="s">
        <v>51</v>
      </c>
      <c r="H2072" t="s">
        <v>517</v>
      </c>
      <c r="I2072">
        <v>-2006.8</v>
      </c>
      <c r="J2072" t="s">
        <v>14</v>
      </c>
    </row>
    <row r="2073" spans="2:10" x14ac:dyDescent="0.45">
      <c r="B2073" t="s">
        <v>70</v>
      </c>
      <c r="C2073">
        <v>425</v>
      </c>
      <c r="D2073" t="s">
        <v>31</v>
      </c>
      <c r="E2073" s="4">
        <v>45905</v>
      </c>
      <c r="F2073" t="s">
        <v>42</v>
      </c>
      <c r="G2073" t="s">
        <v>62</v>
      </c>
      <c r="H2073" t="s">
        <v>518</v>
      </c>
      <c r="I2073">
        <v>1043</v>
      </c>
      <c r="J2073" t="s">
        <v>14</v>
      </c>
    </row>
    <row r="2074" spans="2:10" x14ac:dyDescent="0.45">
      <c r="B2074" t="s">
        <v>26</v>
      </c>
      <c r="C2074">
        <v>820</v>
      </c>
      <c r="E2074" s="4">
        <v>45905</v>
      </c>
      <c r="F2074" t="s">
        <v>42</v>
      </c>
      <c r="G2074" t="s">
        <v>62</v>
      </c>
      <c r="H2074" t="s">
        <v>518</v>
      </c>
      <c r="I2074">
        <v>208.6</v>
      </c>
      <c r="J2074" t="s">
        <v>14</v>
      </c>
    </row>
    <row r="2075" spans="2:10" x14ac:dyDescent="0.45">
      <c r="B2075" t="s">
        <v>21</v>
      </c>
      <c r="C2075">
        <v>800</v>
      </c>
      <c r="E2075" s="4">
        <v>45905</v>
      </c>
      <c r="F2075" t="s">
        <v>45</v>
      </c>
      <c r="G2075" t="s">
        <v>62</v>
      </c>
      <c r="H2075" t="s">
        <v>518</v>
      </c>
      <c r="I2075">
        <v>-1251.5999999999999</v>
      </c>
      <c r="J2075" t="s">
        <v>14</v>
      </c>
    </row>
    <row r="2076" spans="2:10" x14ac:dyDescent="0.45">
      <c r="B2076" t="s">
        <v>21</v>
      </c>
      <c r="C2076">
        <v>800</v>
      </c>
      <c r="E2076" s="4">
        <v>45905</v>
      </c>
      <c r="F2076" t="s">
        <v>45</v>
      </c>
      <c r="G2076" t="s">
        <v>62</v>
      </c>
      <c r="H2076" t="s">
        <v>476</v>
      </c>
      <c r="I2076">
        <v>1448.4</v>
      </c>
      <c r="J2076" t="s">
        <v>14</v>
      </c>
    </row>
    <row r="2077" spans="2:10" x14ac:dyDescent="0.45">
      <c r="B2077" t="s">
        <v>20</v>
      </c>
      <c r="C2077">
        <v>650</v>
      </c>
      <c r="E2077" s="4">
        <v>45905</v>
      </c>
      <c r="F2077" t="s">
        <v>45</v>
      </c>
      <c r="G2077" t="s">
        <v>62</v>
      </c>
      <c r="H2077" t="s">
        <v>476</v>
      </c>
      <c r="I2077">
        <v>-1448.4</v>
      </c>
      <c r="J2077" t="s">
        <v>14</v>
      </c>
    </row>
    <row r="2078" spans="2:10" x14ac:dyDescent="0.45">
      <c r="B2078" t="s">
        <v>41</v>
      </c>
      <c r="C2078">
        <v>429</v>
      </c>
      <c r="D2078" t="s">
        <v>73</v>
      </c>
      <c r="E2078" s="4">
        <v>45905</v>
      </c>
      <c r="F2078" t="s">
        <v>42</v>
      </c>
      <c r="G2078" t="s">
        <v>74</v>
      </c>
      <c r="H2078" t="s">
        <v>519</v>
      </c>
      <c r="I2078">
        <v>83</v>
      </c>
      <c r="J2078" t="s">
        <v>14</v>
      </c>
    </row>
    <row r="2079" spans="2:10" x14ac:dyDescent="0.45">
      <c r="B2079" t="s">
        <v>26</v>
      </c>
      <c r="C2079">
        <v>820</v>
      </c>
      <c r="E2079" s="4">
        <v>45905</v>
      </c>
      <c r="F2079" t="s">
        <v>42</v>
      </c>
      <c r="G2079" t="s">
        <v>49</v>
      </c>
      <c r="H2079" t="s">
        <v>519</v>
      </c>
      <c r="I2079">
        <v>16.600000000000001</v>
      </c>
      <c r="J2079" t="s">
        <v>14</v>
      </c>
    </row>
    <row r="2080" spans="2:10" x14ac:dyDescent="0.45">
      <c r="B2080" t="s">
        <v>21</v>
      </c>
      <c r="C2080">
        <v>800</v>
      </c>
      <c r="E2080" s="4">
        <v>45905</v>
      </c>
      <c r="F2080" t="s">
        <v>45</v>
      </c>
      <c r="G2080" t="s">
        <v>49</v>
      </c>
      <c r="H2080" t="s">
        <v>519</v>
      </c>
      <c r="I2080">
        <v>-99.6</v>
      </c>
      <c r="J2080" t="s">
        <v>14</v>
      </c>
    </row>
    <row r="2081" spans="2:10" x14ac:dyDescent="0.45">
      <c r="B2081" t="s">
        <v>18</v>
      </c>
      <c r="C2081">
        <v>610</v>
      </c>
      <c r="E2081" s="4">
        <v>45906</v>
      </c>
      <c r="F2081" t="s">
        <v>50</v>
      </c>
      <c r="G2081" t="s">
        <v>66</v>
      </c>
      <c r="H2081" t="s">
        <v>520</v>
      </c>
      <c r="I2081">
        <v>6712.8</v>
      </c>
      <c r="J2081" t="s">
        <v>14</v>
      </c>
    </row>
    <row r="2082" spans="2:10" x14ac:dyDescent="0.45">
      <c r="B2082" t="s">
        <v>53</v>
      </c>
      <c r="C2082">
        <v>200</v>
      </c>
      <c r="D2082" t="s">
        <v>54</v>
      </c>
      <c r="E2082" s="4">
        <v>45906</v>
      </c>
      <c r="F2082" t="s">
        <v>50</v>
      </c>
      <c r="G2082" t="s">
        <v>66</v>
      </c>
      <c r="H2082" t="s">
        <v>520</v>
      </c>
      <c r="I2082">
        <v>-5594</v>
      </c>
      <c r="J2082" t="s">
        <v>14</v>
      </c>
    </row>
    <row r="2083" spans="2:10" x14ac:dyDescent="0.45">
      <c r="B2083" t="s">
        <v>26</v>
      </c>
      <c r="C2083">
        <v>820</v>
      </c>
      <c r="E2083" s="4">
        <v>45906</v>
      </c>
      <c r="F2083" t="s">
        <v>50</v>
      </c>
      <c r="G2083" t="s">
        <v>66</v>
      </c>
      <c r="H2083" t="s">
        <v>520</v>
      </c>
      <c r="I2083">
        <v>-1118.8</v>
      </c>
      <c r="J2083" t="s">
        <v>14</v>
      </c>
    </row>
    <row r="2084" spans="2:10" x14ac:dyDescent="0.45">
      <c r="B2084" t="s">
        <v>18</v>
      </c>
      <c r="C2084">
        <v>610</v>
      </c>
      <c r="E2084" s="4">
        <v>45906</v>
      </c>
      <c r="F2084" t="s">
        <v>55</v>
      </c>
      <c r="G2084" t="s">
        <v>56</v>
      </c>
      <c r="H2084" t="s">
        <v>489</v>
      </c>
      <c r="I2084">
        <v>-11049.6</v>
      </c>
      <c r="J2084" t="s">
        <v>14</v>
      </c>
    </row>
    <row r="2085" spans="2:10" x14ac:dyDescent="0.45">
      <c r="B2085" t="s">
        <v>20</v>
      </c>
      <c r="C2085">
        <v>650</v>
      </c>
      <c r="E2085" s="4">
        <v>45906</v>
      </c>
      <c r="F2085" t="s">
        <v>55</v>
      </c>
      <c r="G2085" t="s">
        <v>56</v>
      </c>
      <c r="H2085" t="s">
        <v>489</v>
      </c>
      <c r="I2085">
        <v>11049.6</v>
      </c>
      <c r="J2085" t="s">
        <v>14</v>
      </c>
    </row>
    <row r="2086" spans="2:10" x14ac:dyDescent="0.45">
      <c r="B2086" t="s">
        <v>21</v>
      </c>
      <c r="C2086">
        <v>800</v>
      </c>
      <c r="E2086" s="4">
        <v>45906</v>
      </c>
      <c r="F2086" t="s">
        <v>45</v>
      </c>
      <c r="G2086" t="s">
        <v>43</v>
      </c>
      <c r="H2086" t="s">
        <v>478</v>
      </c>
      <c r="I2086">
        <v>134.4</v>
      </c>
      <c r="J2086" t="s">
        <v>14</v>
      </c>
    </row>
    <row r="2087" spans="2:10" x14ac:dyDescent="0.45">
      <c r="B2087" t="s">
        <v>20</v>
      </c>
      <c r="C2087">
        <v>650</v>
      </c>
      <c r="E2087" s="4">
        <v>45906</v>
      </c>
      <c r="F2087" t="s">
        <v>45</v>
      </c>
      <c r="G2087" t="s">
        <v>43</v>
      </c>
      <c r="H2087" t="s">
        <v>478</v>
      </c>
      <c r="I2087">
        <v>-134.4</v>
      </c>
      <c r="J2087" t="s">
        <v>14</v>
      </c>
    </row>
    <row r="2088" spans="2:10" x14ac:dyDescent="0.45">
      <c r="B2088" t="s">
        <v>99</v>
      </c>
      <c r="C2088">
        <v>473</v>
      </c>
      <c r="D2088" t="s">
        <v>35</v>
      </c>
      <c r="E2088" s="4">
        <v>45907</v>
      </c>
      <c r="F2088" t="s">
        <v>42</v>
      </c>
      <c r="G2088" t="s">
        <v>100</v>
      </c>
      <c r="H2088" t="s">
        <v>521</v>
      </c>
      <c r="I2088">
        <v>214</v>
      </c>
      <c r="J2088" t="s">
        <v>14</v>
      </c>
    </row>
    <row r="2089" spans="2:10" x14ac:dyDescent="0.45">
      <c r="B2089" t="s">
        <v>26</v>
      </c>
      <c r="C2089">
        <v>820</v>
      </c>
      <c r="E2089" s="4">
        <v>45907</v>
      </c>
      <c r="F2089" t="s">
        <v>42</v>
      </c>
      <c r="G2089" t="s">
        <v>100</v>
      </c>
      <c r="H2089" t="s">
        <v>521</v>
      </c>
      <c r="I2089">
        <v>42.8</v>
      </c>
      <c r="J2089" t="s">
        <v>14</v>
      </c>
    </row>
    <row r="2090" spans="2:10" x14ac:dyDescent="0.45">
      <c r="B2090" t="s">
        <v>21</v>
      </c>
      <c r="C2090">
        <v>800</v>
      </c>
      <c r="E2090" s="4">
        <v>45907</v>
      </c>
      <c r="F2090" t="s">
        <v>45</v>
      </c>
      <c r="G2090" t="s">
        <v>100</v>
      </c>
      <c r="H2090" t="s">
        <v>521</v>
      </c>
      <c r="I2090">
        <v>-256.8</v>
      </c>
      <c r="J2090" t="s">
        <v>14</v>
      </c>
    </row>
    <row r="2091" spans="2:10" x14ac:dyDescent="0.45">
      <c r="B2091" t="s">
        <v>21</v>
      </c>
      <c r="C2091">
        <v>800</v>
      </c>
      <c r="E2091" s="4">
        <v>45907</v>
      </c>
      <c r="F2091" t="s">
        <v>45</v>
      </c>
      <c r="G2091" t="s">
        <v>49</v>
      </c>
      <c r="H2091" t="s">
        <v>479</v>
      </c>
      <c r="I2091">
        <v>195.6</v>
      </c>
      <c r="J2091" t="s">
        <v>14</v>
      </c>
    </row>
    <row r="2092" spans="2:10" x14ac:dyDescent="0.45">
      <c r="B2092" t="s">
        <v>20</v>
      </c>
      <c r="C2092">
        <v>650</v>
      </c>
      <c r="E2092" s="4">
        <v>45907</v>
      </c>
      <c r="F2092" t="s">
        <v>45</v>
      </c>
      <c r="G2092" t="s">
        <v>49</v>
      </c>
      <c r="H2092" t="s">
        <v>479</v>
      </c>
      <c r="I2092">
        <v>-195.6</v>
      </c>
      <c r="J2092" t="s">
        <v>14</v>
      </c>
    </row>
    <row r="2093" spans="2:10" x14ac:dyDescent="0.45">
      <c r="B2093" t="s">
        <v>18</v>
      </c>
      <c r="C2093">
        <v>610</v>
      </c>
      <c r="E2093" s="4">
        <v>45908</v>
      </c>
      <c r="F2093" t="s">
        <v>55</v>
      </c>
      <c r="G2093" t="s">
        <v>66</v>
      </c>
      <c r="H2093" t="s">
        <v>482</v>
      </c>
      <c r="I2093">
        <v>-9206.4</v>
      </c>
      <c r="J2093" t="s">
        <v>14</v>
      </c>
    </row>
    <row r="2094" spans="2:10" x14ac:dyDescent="0.45">
      <c r="B2094" t="s">
        <v>20</v>
      </c>
      <c r="C2094">
        <v>650</v>
      </c>
      <c r="E2094" s="4">
        <v>45908</v>
      </c>
      <c r="F2094" t="s">
        <v>55</v>
      </c>
      <c r="G2094" t="s">
        <v>66</v>
      </c>
      <c r="H2094" t="s">
        <v>482</v>
      </c>
      <c r="I2094">
        <v>9206.4</v>
      </c>
      <c r="J2094" t="s">
        <v>14</v>
      </c>
    </row>
    <row r="2095" spans="2:10" x14ac:dyDescent="0.45">
      <c r="B2095" t="s">
        <v>99</v>
      </c>
      <c r="C2095">
        <v>473</v>
      </c>
      <c r="D2095" t="s">
        <v>31</v>
      </c>
      <c r="E2095" s="4">
        <v>45908</v>
      </c>
      <c r="F2095" t="s">
        <v>42</v>
      </c>
      <c r="G2095" t="s">
        <v>156</v>
      </c>
      <c r="H2095" t="s">
        <v>522</v>
      </c>
      <c r="I2095">
        <v>204</v>
      </c>
      <c r="J2095" t="s">
        <v>14</v>
      </c>
    </row>
    <row r="2096" spans="2:10" x14ac:dyDescent="0.45">
      <c r="B2096" t="s">
        <v>26</v>
      </c>
      <c r="C2096">
        <v>820</v>
      </c>
      <c r="E2096" s="4">
        <v>45908</v>
      </c>
      <c r="F2096" t="s">
        <v>42</v>
      </c>
      <c r="G2096" t="s">
        <v>156</v>
      </c>
      <c r="H2096" t="s">
        <v>522</v>
      </c>
      <c r="I2096">
        <v>40.799999999999997</v>
      </c>
      <c r="J2096" t="s">
        <v>14</v>
      </c>
    </row>
    <row r="2097" spans="2:10" x14ac:dyDescent="0.45">
      <c r="B2097" t="s">
        <v>21</v>
      </c>
      <c r="C2097">
        <v>800</v>
      </c>
      <c r="E2097" s="4">
        <v>45908</v>
      </c>
      <c r="F2097" t="s">
        <v>45</v>
      </c>
      <c r="G2097" t="s">
        <v>156</v>
      </c>
      <c r="H2097" t="s">
        <v>522</v>
      </c>
      <c r="I2097">
        <v>-244.8</v>
      </c>
      <c r="J2097" t="s">
        <v>14</v>
      </c>
    </row>
    <row r="2098" spans="2:10" x14ac:dyDescent="0.45">
      <c r="B2098" t="s">
        <v>41</v>
      </c>
      <c r="C2098">
        <v>429</v>
      </c>
      <c r="D2098" t="s">
        <v>31</v>
      </c>
      <c r="E2098" s="4">
        <v>45908</v>
      </c>
      <c r="F2098" t="s">
        <v>42</v>
      </c>
      <c r="G2098" t="s">
        <v>49</v>
      </c>
      <c r="H2098" t="s">
        <v>523</v>
      </c>
      <c r="I2098">
        <v>245</v>
      </c>
      <c r="J2098" t="s">
        <v>14</v>
      </c>
    </row>
    <row r="2099" spans="2:10" x14ac:dyDescent="0.45">
      <c r="B2099" t="s">
        <v>26</v>
      </c>
      <c r="C2099">
        <v>820</v>
      </c>
      <c r="E2099" s="4">
        <v>45908</v>
      </c>
      <c r="F2099" t="s">
        <v>42</v>
      </c>
      <c r="G2099" t="s">
        <v>49</v>
      </c>
      <c r="H2099" t="s">
        <v>523</v>
      </c>
      <c r="I2099">
        <v>49</v>
      </c>
      <c r="J2099" t="s">
        <v>14</v>
      </c>
    </row>
    <row r="2100" spans="2:10" x14ac:dyDescent="0.45">
      <c r="B2100" t="s">
        <v>21</v>
      </c>
      <c r="C2100">
        <v>800</v>
      </c>
      <c r="E2100" s="4">
        <v>45908</v>
      </c>
      <c r="F2100" t="s">
        <v>45</v>
      </c>
      <c r="G2100" t="s">
        <v>49</v>
      </c>
      <c r="H2100" t="s">
        <v>523</v>
      </c>
      <c r="I2100">
        <v>-294</v>
      </c>
      <c r="J2100" t="s">
        <v>14</v>
      </c>
    </row>
    <row r="2101" spans="2:10" x14ac:dyDescent="0.45">
      <c r="B2101" t="s">
        <v>41</v>
      </c>
      <c r="C2101">
        <v>429</v>
      </c>
      <c r="D2101" t="s">
        <v>35</v>
      </c>
      <c r="E2101" s="4">
        <v>45909</v>
      </c>
      <c r="F2101" t="s">
        <v>42</v>
      </c>
      <c r="G2101" t="s">
        <v>43</v>
      </c>
      <c r="H2101" t="s">
        <v>524</v>
      </c>
      <c r="I2101">
        <v>87</v>
      </c>
      <c r="J2101" t="s">
        <v>14</v>
      </c>
    </row>
    <row r="2102" spans="2:10" x14ac:dyDescent="0.45">
      <c r="B2102" t="s">
        <v>26</v>
      </c>
      <c r="C2102">
        <v>820</v>
      </c>
      <c r="E2102" s="4">
        <v>45909</v>
      </c>
      <c r="F2102" t="s">
        <v>42</v>
      </c>
      <c r="G2102" t="s">
        <v>43</v>
      </c>
      <c r="H2102" t="s">
        <v>524</v>
      </c>
      <c r="I2102">
        <v>17.399999999999999</v>
      </c>
      <c r="J2102" t="s">
        <v>14</v>
      </c>
    </row>
    <row r="2103" spans="2:10" x14ac:dyDescent="0.45">
      <c r="B2103" t="s">
        <v>21</v>
      </c>
      <c r="C2103">
        <v>800</v>
      </c>
      <c r="E2103" s="4">
        <v>45909</v>
      </c>
      <c r="F2103" t="s">
        <v>45</v>
      </c>
      <c r="G2103" t="s">
        <v>43</v>
      </c>
      <c r="H2103" t="s">
        <v>524</v>
      </c>
      <c r="I2103">
        <v>-104.4</v>
      </c>
      <c r="J2103" t="s">
        <v>14</v>
      </c>
    </row>
    <row r="2104" spans="2:10" x14ac:dyDescent="0.45">
      <c r="B2104" t="s">
        <v>18</v>
      </c>
      <c r="C2104">
        <v>610</v>
      </c>
      <c r="E2104" s="4">
        <v>45910</v>
      </c>
      <c r="F2104" t="s">
        <v>50</v>
      </c>
      <c r="G2104" t="s">
        <v>56</v>
      </c>
      <c r="H2104" t="s">
        <v>525</v>
      </c>
      <c r="I2104">
        <v>6667.2</v>
      </c>
      <c r="J2104" t="s">
        <v>14</v>
      </c>
    </row>
    <row r="2105" spans="2:10" x14ac:dyDescent="0.45">
      <c r="B2105" t="s">
        <v>53</v>
      </c>
      <c r="C2105">
        <v>200</v>
      </c>
      <c r="D2105" t="s">
        <v>54</v>
      </c>
      <c r="E2105" s="4">
        <v>45910</v>
      </c>
      <c r="F2105" t="s">
        <v>50</v>
      </c>
      <c r="G2105" t="s">
        <v>56</v>
      </c>
      <c r="H2105" t="s">
        <v>525</v>
      </c>
      <c r="I2105">
        <v>-5556</v>
      </c>
      <c r="J2105" t="s">
        <v>14</v>
      </c>
    </row>
    <row r="2106" spans="2:10" x14ac:dyDescent="0.45">
      <c r="B2106" t="s">
        <v>26</v>
      </c>
      <c r="C2106">
        <v>820</v>
      </c>
      <c r="E2106" s="4">
        <v>45910</v>
      </c>
      <c r="F2106" t="s">
        <v>50</v>
      </c>
      <c r="G2106" t="s">
        <v>56</v>
      </c>
      <c r="H2106" t="s">
        <v>525</v>
      </c>
      <c r="I2106">
        <v>-1111.2</v>
      </c>
      <c r="J2106" t="s">
        <v>14</v>
      </c>
    </row>
    <row r="2107" spans="2:10" x14ac:dyDescent="0.45">
      <c r="B2107" t="s">
        <v>18</v>
      </c>
      <c r="C2107">
        <v>610</v>
      </c>
      <c r="E2107" s="4">
        <v>45910</v>
      </c>
      <c r="F2107" t="s">
        <v>55</v>
      </c>
      <c r="G2107" t="s">
        <v>51</v>
      </c>
      <c r="H2107" t="s">
        <v>486</v>
      </c>
      <c r="I2107">
        <v>-11047.2</v>
      </c>
      <c r="J2107" t="s">
        <v>14</v>
      </c>
    </row>
    <row r="2108" spans="2:10" x14ac:dyDescent="0.45">
      <c r="B2108" t="s">
        <v>20</v>
      </c>
      <c r="C2108">
        <v>650</v>
      </c>
      <c r="E2108" s="4">
        <v>45910</v>
      </c>
      <c r="F2108" t="s">
        <v>55</v>
      </c>
      <c r="G2108" t="s">
        <v>51</v>
      </c>
      <c r="H2108" t="s">
        <v>486</v>
      </c>
      <c r="I2108">
        <v>11047.2</v>
      </c>
      <c r="J2108" t="s">
        <v>14</v>
      </c>
    </row>
    <row r="2109" spans="2:10" x14ac:dyDescent="0.45">
      <c r="B2109" t="s">
        <v>87</v>
      </c>
      <c r="C2109">
        <v>489</v>
      </c>
      <c r="D2109" t="s">
        <v>35</v>
      </c>
      <c r="E2109" s="4">
        <v>45910</v>
      </c>
      <c r="F2109" t="s">
        <v>32</v>
      </c>
      <c r="G2109" t="s">
        <v>526</v>
      </c>
      <c r="H2109" t="s">
        <v>527</v>
      </c>
      <c r="I2109">
        <v>48</v>
      </c>
      <c r="J2109" t="s">
        <v>14</v>
      </c>
    </row>
    <row r="2110" spans="2:10" x14ac:dyDescent="0.45">
      <c r="B2110" t="s">
        <v>20</v>
      </c>
      <c r="C2110">
        <v>650</v>
      </c>
      <c r="E2110" s="4">
        <v>45910</v>
      </c>
      <c r="F2110" t="s">
        <v>32</v>
      </c>
      <c r="G2110" t="s">
        <v>526</v>
      </c>
      <c r="H2110" t="s">
        <v>527</v>
      </c>
      <c r="I2110">
        <v>-57.6</v>
      </c>
      <c r="J2110" t="s">
        <v>14</v>
      </c>
    </row>
    <row r="2111" spans="2:10" x14ac:dyDescent="0.45">
      <c r="B2111" t="s">
        <v>26</v>
      </c>
      <c r="C2111">
        <v>820</v>
      </c>
      <c r="E2111" s="4">
        <v>45910</v>
      </c>
      <c r="F2111" t="s">
        <v>32</v>
      </c>
      <c r="G2111" t="s">
        <v>526</v>
      </c>
      <c r="H2111" t="s">
        <v>527</v>
      </c>
      <c r="I2111">
        <v>9.6</v>
      </c>
      <c r="J2111" t="s">
        <v>14</v>
      </c>
    </row>
    <row r="2112" spans="2:10" x14ac:dyDescent="0.45">
      <c r="B2112" t="s">
        <v>87</v>
      </c>
      <c r="C2112">
        <v>489</v>
      </c>
      <c r="D2112" t="s">
        <v>31</v>
      </c>
      <c r="E2112" s="4">
        <v>45910</v>
      </c>
      <c r="F2112" t="s">
        <v>32</v>
      </c>
      <c r="G2112" t="s">
        <v>528</v>
      </c>
      <c r="H2112" t="s">
        <v>527</v>
      </c>
      <c r="I2112">
        <v>92</v>
      </c>
      <c r="J2112" t="s">
        <v>14</v>
      </c>
    </row>
    <row r="2113" spans="2:10" x14ac:dyDescent="0.45">
      <c r="B2113" t="s">
        <v>20</v>
      </c>
      <c r="C2113">
        <v>650</v>
      </c>
      <c r="E2113" s="4">
        <v>45910</v>
      </c>
      <c r="F2113" t="s">
        <v>32</v>
      </c>
      <c r="G2113" t="s">
        <v>528</v>
      </c>
      <c r="H2113" t="s">
        <v>527</v>
      </c>
      <c r="I2113">
        <v>-110.4</v>
      </c>
      <c r="J2113" t="s">
        <v>14</v>
      </c>
    </row>
    <row r="2114" spans="2:10" x14ac:dyDescent="0.45">
      <c r="B2114" t="s">
        <v>26</v>
      </c>
      <c r="C2114">
        <v>820</v>
      </c>
      <c r="E2114" s="4">
        <v>45910</v>
      </c>
      <c r="F2114" t="s">
        <v>32</v>
      </c>
      <c r="G2114" t="s">
        <v>528</v>
      </c>
      <c r="H2114" t="s">
        <v>527</v>
      </c>
      <c r="I2114">
        <v>18.399999999999999</v>
      </c>
      <c r="J2114" t="s">
        <v>14</v>
      </c>
    </row>
    <row r="2115" spans="2:10" x14ac:dyDescent="0.45">
      <c r="B2115" t="s">
        <v>18</v>
      </c>
      <c r="C2115">
        <v>610</v>
      </c>
      <c r="E2115" s="4">
        <v>45910</v>
      </c>
      <c r="F2115" t="s">
        <v>50</v>
      </c>
      <c r="G2115" t="s">
        <v>85</v>
      </c>
      <c r="H2115" t="s">
        <v>529</v>
      </c>
      <c r="I2115">
        <v>4231.2</v>
      </c>
      <c r="J2115" t="s">
        <v>14</v>
      </c>
    </row>
    <row r="2116" spans="2:10" x14ac:dyDescent="0.45">
      <c r="B2116" t="s">
        <v>53</v>
      </c>
      <c r="C2116">
        <v>200</v>
      </c>
      <c r="D2116" t="s">
        <v>54</v>
      </c>
      <c r="E2116" s="4">
        <v>45910</v>
      </c>
      <c r="F2116" t="s">
        <v>50</v>
      </c>
      <c r="G2116" t="s">
        <v>85</v>
      </c>
      <c r="H2116" t="s">
        <v>529</v>
      </c>
      <c r="I2116">
        <v>-3526</v>
      </c>
      <c r="J2116" t="s">
        <v>14</v>
      </c>
    </row>
    <row r="2117" spans="2:10" x14ac:dyDescent="0.45">
      <c r="B2117" t="s">
        <v>26</v>
      </c>
      <c r="C2117">
        <v>820</v>
      </c>
      <c r="E2117" s="4">
        <v>45910</v>
      </c>
      <c r="F2117" t="s">
        <v>50</v>
      </c>
      <c r="G2117" t="s">
        <v>85</v>
      </c>
      <c r="H2117" t="s">
        <v>529</v>
      </c>
      <c r="I2117">
        <v>-705.2</v>
      </c>
      <c r="J2117" t="s">
        <v>14</v>
      </c>
    </row>
    <row r="2118" spans="2:10" x14ac:dyDescent="0.45">
      <c r="B2118" t="s">
        <v>18</v>
      </c>
      <c r="C2118">
        <v>610</v>
      </c>
      <c r="E2118" s="4">
        <v>45911</v>
      </c>
      <c r="F2118" t="s">
        <v>55</v>
      </c>
      <c r="G2118" t="s">
        <v>60</v>
      </c>
      <c r="H2118" t="s">
        <v>493</v>
      </c>
      <c r="I2118">
        <v>-3501.6</v>
      </c>
      <c r="J2118" t="s">
        <v>14</v>
      </c>
    </row>
    <row r="2119" spans="2:10" x14ac:dyDescent="0.45">
      <c r="B2119" t="s">
        <v>20</v>
      </c>
      <c r="C2119">
        <v>650</v>
      </c>
      <c r="E2119" s="4">
        <v>45911</v>
      </c>
      <c r="F2119" t="s">
        <v>55</v>
      </c>
      <c r="G2119" t="s">
        <v>60</v>
      </c>
      <c r="H2119" t="s">
        <v>493</v>
      </c>
      <c r="I2119">
        <v>3501.6</v>
      </c>
      <c r="J2119" t="s">
        <v>14</v>
      </c>
    </row>
    <row r="2120" spans="2:10" x14ac:dyDescent="0.45">
      <c r="B2120" t="s">
        <v>18</v>
      </c>
      <c r="C2120">
        <v>610</v>
      </c>
      <c r="E2120" s="4">
        <v>45912</v>
      </c>
      <c r="F2120" t="s">
        <v>55</v>
      </c>
      <c r="G2120" t="s">
        <v>64</v>
      </c>
      <c r="H2120" t="s">
        <v>487</v>
      </c>
      <c r="I2120">
        <v>-10380</v>
      </c>
      <c r="J2120" t="s">
        <v>14</v>
      </c>
    </row>
    <row r="2121" spans="2:10" x14ac:dyDescent="0.45">
      <c r="B2121" t="s">
        <v>20</v>
      </c>
      <c r="C2121">
        <v>650</v>
      </c>
      <c r="E2121" s="4">
        <v>45912</v>
      </c>
      <c r="F2121" t="s">
        <v>55</v>
      </c>
      <c r="G2121" t="s">
        <v>64</v>
      </c>
      <c r="H2121" t="s">
        <v>487</v>
      </c>
      <c r="I2121">
        <v>10380</v>
      </c>
      <c r="J2121" t="s">
        <v>14</v>
      </c>
    </row>
    <row r="2122" spans="2:10" x14ac:dyDescent="0.45">
      <c r="B2122" t="s">
        <v>21</v>
      </c>
      <c r="C2122">
        <v>800</v>
      </c>
      <c r="E2122" s="4">
        <v>45912</v>
      </c>
      <c r="F2122" t="s">
        <v>45</v>
      </c>
      <c r="G2122" t="s">
        <v>100</v>
      </c>
      <c r="H2122" t="s">
        <v>488</v>
      </c>
      <c r="I2122">
        <v>243.6</v>
      </c>
      <c r="J2122" t="s">
        <v>14</v>
      </c>
    </row>
    <row r="2123" spans="2:10" x14ac:dyDescent="0.45">
      <c r="B2123" t="s">
        <v>20</v>
      </c>
      <c r="C2123">
        <v>650</v>
      </c>
      <c r="E2123" s="4">
        <v>45912</v>
      </c>
      <c r="F2123" t="s">
        <v>45</v>
      </c>
      <c r="G2123" t="s">
        <v>100</v>
      </c>
      <c r="H2123" t="s">
        <v>488</v>
      </c>
      <c r="I2123">
        <v>-243.6</v>
      </c>
      <c r="J2123" t="s">
        <v>14</v>
      </c>
    </row>
    <row r="2124" spans="2:10" x14ac:dyDescent="0.45">
      <c r="B2124" t="s">
        <v>18</v>
      </c>
      <c r="C2124">
        <v>610</v>
      </c>
      <c r="E2124" s="4">
        <v>45913</v>
      </c>
      <c r="F2124" t="s">
        <v>55</v>
      </c>
      <c r="G2124" t="s">
        <v>78</v>
      </c>
      <c r="H2124" t="s">
        <v>492</v>
      </c>
      <c r="I2124">
        <v>-16334.4</v>
      </c>
      <c r="J2124" t="s">
        <v>14</v>
      </c>
    </row>
    <row r="2125" spans="2:10" x14ac:dyDescent="0.45">
      <c r="B2125" t="s">
        <v>18</v>
      </c>
      <c r="C2125">
        <v>610</v>
      </c>
      <c r="E2125" s="4">
        <v>45913</v>
      </c>
      <c r="F2125" t="s">
        <v>55</v>
      </c>
      <c r="G2125" t="s">
        <v>68</v>
      </c>
      <c r="H2125" t="s">
        <v>494</v>
      </c>
      <c r="I2125">
        <v>-4423.2</v>
      </c>
      <c r="J2125" t="s">
        <v>14</v>
      </c>
    </row>
    <row r="2126" spans="2:10" x14ac:dyDescent="0.45">
      <c r="B2126" t="s">
        <v>20</v>
      </c>
      <c r="C2126">
        <v>650</v>
      </c>
      <c r="E2126" s="4">
        <v>45913</v>
      </c>
      <c r="F2126" t="s">
        <v>55</v>
      </c>
      <c r="G2126" t="s">
        <v>78</v>
      </c>
      <c r="H2126" t="s">
        <v>492</v>
      </c>
      <c r="I2126">
        <v>16334.4</v>
      </c>
      <c r="J2126" t="s">
        <v>14</v>
      </c>
    </row>
    <row r="2127" spans="2:10" x14ac:dyDescent="0.45">
      <c r="B2127" t="s">
        <v>20</v>
      </c>
      <c r="C2127">
        <v>650</v>
      </c>
      <c r="E2127" s="4">
        <v>45913</v>
      </c>
      <c r="F2127" t="s">
        <v>55</v>
      </c>
      <c r="G2127" t="s">
        <v>68</v>
      </c>
      <c r="H2127" t="s">
        <v>494</v>
      </c>
      <c r="I2127">
        <v>4423.2</v>
      </c>
      <c r="J2127" t="s">
        <v>14</v>
      </c>
    </row>
    <row r="2128" spans="2:10" x14ac:dyDescent="0.45">
      <c r="B2128" t="s">
        <v>107</v>
      </c>
      <c r="C2128">
        <v>400</v>
      </c>
      <c r="D2128" t="s">
        <v>73</v>
      </c>
      <c r="E2128" s="4">
        <v>45914</v>
      </c>
      <c r="F2128" t="s">
        <v>42</v>
      </c>
      <c r="G2128" t="s">
        <v>103</v>
      </c>
      <c r="H2128" t="s">
        <v>530</v>
      </c>
      <c r="I2128">
        <v>556</v>
      </c>
      <c r="J2128" t="s">
        <v>14</v>
      </c>
    </row>
    <row r="2129" spans="2:10" x14ac:dyDescent="0.45">
      <c r="B2129" t="s">
        <v>21</v>
      </c>
      <c r="C2129">
        <v>800</v>
      </c>
      <c r="E2129" s="4">
        <v>45914</v>
      </c>
      <c r="F2129" t="s">
        <v>45</v>
      </c>
      <c r="G2129" t="s">
        <v>103</v>
      </c>
      <c r="H2129" t="s">
        <v>530</v>
      </c>
      <c r="I2129">
        <v>-556</v>
      </c>
      <c r="J2129" t="s">
        <v>14</v>
      </c>
    </row>
    <row r="2130" spans="2:10" x14ac:dyDescent="0.45">
      <c r="B2130" t="s">
        <v>21</v>
      </c>
      <c r="C2130">
        <v>800</v>
      </c>
      <c r="E2130" s="4">
        <v>45914</v>
      </c>
      <c r="F2130" t="s">
        <v>45</v>
      </c>
      <c r="G2130" t="s">
        <v>103</v>
      </c>
      <c r="H2130" t="s">
        <v>490</v>
      </c>
      <c r="I2130">
        <v>447</v>
      </c>
      <c r="J2130" t="s">
        <v>14</v>
      </c>
    </row>
    <row r="2131" spans="2:10" x14ac:dyDescent="0.45">
      <c r="B2131" t="s">
        <v>20</v>
      </c>
      <c r="C2131">
        <v>650</v>
      </c>
      <c r="E2131" s="4">
        <v>45914</v>
      </c>
      <c r="F2131" t="s">
        <v>45</v>
      </c>
      <c r="G2131" t="s">
        <v>103</v>
      </c>
      <c r="H2131" t="s">
        <v>490</v>
      </c>
      <c r="I2131">
        <v>-447</v>
      </c>
      <c r="J2131" t="s">
        <v>14</v>
      </c>
    </row>
    <row r="2132" spans="2:10" x14ac:dyDescent="0.45">
      <c r="B2132" t="s">
        <v>107</v>
      </c>
      <c r="C2132">
        <v>400</v>
      </c>
      <c r="D2132" t="s">
        <v>73</v>
      </c>
      <c r="E2132" s="4">
        <v>45914</v>
      </c>
      <c r="F2132" t="s">
        <v>42</v>
      </c>
      <c r="G2132" t="s">
        <v>105</v>
      </c>
      <c r="H2132" t="s">
        <v>531</v>
      </c>
      <c r="I2132">
        <v>460</v>
      </c>
      <c r="J2132" t="s">
        <v>14</v>
      </c>
    </row>
    <row r="2133" spans="2:10" x14ac:dyDescent="0.45">
      <c r="B2133" t="s">
        <v>21</v>
      </c>
      <c r="C2133">
        <v>800</v>
      </c>
      <c r="E2133" s="4">
        <v>45914</v>
      </c>
      <c r="F2133" t="s">
        <v>45</v>
      </c>
      <c r="G2133" t="s">
        <v>105</v>
      </c>
      <c r="H2133" t="s">
        <v>531</v>
      </c>
      <c r="I2133">
        <v>-460</v>
      </c>
      <c r="J2133" t="s">
        <v>14</v>
      </c>
    </row>
    <row r="2134" spans="2:10" x14ac:dyDescent="0.45">
      <c r="B2134" t="s">
        <v>21</v>
      </c>
      <c r="C2134">
        <v>800</v>
      </c>
      <c r="E2134" s="4">
        <v>45914</v>
      </c>
      <c r="F2134" t="s">
        <v>45</v>
      </c>
      <c r="G2134" t="s">
        <v>105</v>
      </c>
      <c r="H2134" t="s">
        <v>491</v>
      </c>
      <c r="I2134">
        <v>460</v>
      </c>
      <c r="J2134" t="s">
        <v>14</v>
      </c>
    </row>
    <row r="2135" spans="2:10" x14ac:dyDescent="0.45">
      <c r="B2135" t="s">
        <v>20</v>
      </c>
      <c r="C2135">
        <v>650</v>
      </c>
      <c r="E2135" s="4">
        <v>45914</v>
      </c>
      <c r="F2135" t="s">
        <v>45</v>
      </c>
      <c r="G2135" t="s">
        <v>105</v>
      </c>
      <c r="H2135" t="s">
        <v>491</v>
      </c>
      <c r="I2135">
        <v>-460</v>
      </c>
      <c r="J2135" t="s">
        <v>14</v>
      </c>
    </row>
    <row r="2136" spans="2:10" x14ac:dyDescent="0.45">
      <c r="B2136" t="s">
        <v>18</v>
      </c>
      <c r="C2136">
        <v>610</v>
      </c>
      <c r="E2136" s="4">
        <v>45916</v>
      </c>
      <c r="F2136" t="s">
        <v>50</v>
      </c>
      <c r="G2136" t="s">
        <v>68</v>
      </c>
      <c r="H2136" t="s">
        <v>532</v>
      </c>
      <c r="I2136">
        <v>4027.2</v>
      </c>
      <c r="J2136" t="s">
        <v>14</v>
      </c>
    </row>
    <row r="2137" spans="2:10" x14ac:dyDescent="0.45">
      <c r="B2137" t="s">
        <v>18</v>
      </c>
      <c r="C2137">
        <v>610</v>
      </c>
      <c r="E2137" s="4">
        <v>45916</v>
      </c>
      <c r="F2137" t="s">
        <v>50</v>
      </c>
      <c r="G2137" t="s">
        <v>78</v>
      </c>
      <c r="H2137" t="s">
        <v>533</v>
      </c>
      <c r="I2137">
        <v>15710.4</v>
      </c>
      <c r="J2137" t="s">
        <v>14</v>
      </c>
    </row>
    <row r="2138" spans="2:10" x14ac:dyDescent="0.45">
      <c r="B2138" t="s">
        <v>18</v>
      </c>
      <c r="C2138">
        <v>610</v>
      </c>
      <c r="E2138" s="4">
        <v>45916</v>
      </c>
      <c r="F2138" t="s">
        <v>50</v>
      </c>
      <c r="G2138" t="s">
        <v>60</v>
      </c>
      <c r="H2138" t="s">
        <v>534</v>
      </c>
      <c r="I2138">
        <v>2685.6</v>
      </c>
      <c r="J2138" t="s">
        <v>14</v>
      </c>
    </row>
    <row r="2139" spans="2:10" x14ac:dyDescent="0.45">
      <c r="B2139" t="s">
        <v>53</v>
      </c>
      <c r="C2139">
        <v>200</v>
      </c>
      <c r="D2139" t="s">
        <v>54</v>
      </c>
      <c r="E2139" s="4">
        <v>45916</v>
      </c>
      <c r="F2139" t="s">
        <v>50</v>
      </c>
      <c r="G2139" t="s">
        <v>68</v>
      </c>
      <c r="H2139" t="s">
        <v>532</v>
      </c>
      <c r="I2139">
        <v>-3356</v>
      </c>
      <c r="J2139" t="s">
        <v>14</v>
      </c>
    </row>
    <row r="2140" spans="2:10" x14ac:dyDescent="0.45">
      <c r="B2140" t="s">
        <v>53</v>
      </c>
      <c r="C2140">
        <v>200</v>
      </c>
      <c r="D2140" t="s">
        <v>54</v>
      </c>
      <c r="E2140" s="4">
        <v>45916</v>
      </c>
      <c r="F2140" t="s">
        <v>50</v>
      </c>
      <c r="G2140" t="s">
        <v>78</v>
      </c>
      <c r="H2140" t="s">
        <v>533</v>
      </c>
      <c r="I2140">
        <v>-13092</v>
      </c>
      <c r="J2140" t="s">
        <v>14</v>
      </c>
    </row>
    <row r="2141" spans="2:10" x14ac:dyDescent="0.45">
      <c r="B2141" t="s">
        <v>53</v>
      </c>
      <c r="C2141">
        <v>200</v>
      </c>
      <c r="D2141" t="s">
        <v>54</v>
      </c>
      <c r="E2141" s="4">
        <v>45916</v>
      </c>
      <c r="F2141" t="s">
        <v>50</v>
      </c>
      <c r="G2141" t="s">
        <v>60</v>
      </c>
      <c r="H2141" t="s">
        <v>534</v>
      </c>
      <c r="I2141">
        <v>-2238</v>
      </c>
      <c r="J2141" t="s">
        <v>14</v>
      </c>
    </row>
    <row r="2142" spans="2:10" x14ac:dyDescent="0.45">
      <c r="B2142" t="s">
        <v>26</v>
      </c>
      <c r="C2142">
        <v>820</v>
      </c>
      <c r="E2142" s="4">
        <v>45916</v>
      </c>
      <c r="F2142" t="s">
        <v>50</v>
      </c>
      <c r="G2142" t="s">
        <v>68</v>
      </c>
      <c r="H2142" t="s">
        <v>532</v>
      </c>
      <c r="I2142">
        <v>-671.2</v>
      </c>
      <c r="J2142" t="s">
        <v>14</v>
      </c>
    </row>
    <row r="2143" spans="2:10" x14ac:dyDescent="0.45">
      <c r="B2143" t="s">
        <v>26</v>
      </c>
      <c r="C2143">
        <v>820</v>
      </c>
      <c r="E2143" s="4">
        <v>45916</v>
      </c>
      <c r="F2143" t="s">
        <v>50</v>
      </c>
      <c r="G2143" t="s">
        <v>78</v>
      </c>
      <c r="H2143" t="s">
        <v>533</v>
      </c>
      <c r="I2143">
        <v>-2618.4</v>
      </c>
      <c r="J2143" t="s">
        <v>14</v>
      </c>
    </row>
    <row r="2144" spans="2:10" x14ac:dyDescent="0.45">
      <c r="B2144" t="s">
        <v>26</v>
      </c>
      <c r="C2144">
        <v>820</v>
      </c>
      <c r="E2144" s="4">
        <v>45916</v>
      </c>
      <c r="F2144" t="s">
        <v>50</v>
      </c>
      <c r="G2144" t="s">
        <v>60</v>
      </c>
      <c r="H2144" t="s">
        <v>534</v>
      </c>
      <c r="I2144">
        <v>-447.6</v>
      </c>
      <c r="J2144" t="s">
        <v>14</v>
      </c>
    </row>
    <row r="2145" spans="2:10" x14ac:dyDescent="0.45">
      <c r="B2145" t="s">
        <v>18</v>
      </c>
      <c r="C2145">
        <v>610</v>
      </c>
      <c r="E2145" s="4">
        <v>45917</v>
      </c>
      <c r="F2145" t="s">
        <v>50</v>
      </c>
      <c r="G2145" t="s">
        <v>56</v>
      </c>
      <c r="H2145" t="s">
        <v>535</v>
      </c>
      <c r="I2145">
        <v>8340</v>
      </c>
      <c r="J2145" t="s">
        <v>14</v>
      </c>
    </row>
    <row r="2146" spans="2:10" x14ac:dyDescent="0.45">
      <c r="B2146" t="s">
        <v>18</v>
      </c>
      <c r="C2146">
        <v>610</v>
      </c>
      <c r="E2146" s="4">
        <v>45917</v>
      </c>
      <c r="F2146" t="s">
        <v>50</v>
      </c>
      <c r="G2146" t="s">
        <v>64</v>
      </c>
      <c r="H2146" t="s">
        <v>536</v>
      </c>
      <c r="I2146">
        <v>9957.6</v>
      </c>
      <c r="J2146" t="s">
        <v>14</v>
      </c>
    </row>
    <row r="2147" spans="2:10" x14ac:dyDescent="0.45">
      <c r="B2147" t="s">
        <v>53</v>
      </c>
      <c r="C2147">
        <v>200</v>
      </c>
      <c r="D2147" t="s">
        <v>54</v>
      </c>
      <c r="E2147" s="4">
        <v>45917</v>
      </c>
      <c r="F2147" t="s">
        <v>50</v>
      </c>
      <c r="G2147" t="s">
        <v>56</v>
      </c>
      <c r="H2147" t="s">
        <v>535</v>
      </c>
      <c r="I2147">
        <v>-6950</v>
      </c>
      <c r="J2147" t="s">
        <v>14</v>
      </c>
    </row>
    <row r="2148" spans="2:10" x14ac:dyDescent="0.45">
      <c r="B2148" t="s">
        <v>53</v>
      </c>
      <c r="C2148">
        <v>200</v>
      </c>
      <c r="D2148" t="s">
        <v>54</v>
      </c>
      <c r="E2148" s="4">
        <v>45917</v>
      </c>
      <c r="F2148" t="s">
        <v>50</v>
      </c>
      <c r="G2148" t="s">
        <v>64</v>
      </c>
      <c r="H2148" t="s">
        <v>536</v>
      </c>
      <c r="I2148">
        <v>-8298</v>
      </c>
      <c r="J2148" t="s">
        <v>14</v>
      </c>
    </row>
    <row r="2149" spans="2:10" x14ac:dyDescent="0.45">
      <c r="B2149" t="s">
        <v>26</v>
      </c>
      <c r="C2149">
        <v>820</v>
      </c>
      <c r="E2149" s="4">
        <v>45917</v>
      </c>
      <c r="F2149" t="s">
        <v>50</v>
      </c>
      <c r="G2149" t="s">
        <v>56</v>
      </c>
      <c r="H2149" t="s">
        <v>535</v>
      </c>
      <c r="I2149">
        <v>-1390</v>
      </c>
      <c r="J2149" t="s">
        <v>14</v>
      </c>
    </row>
    <row r="2150" spans="2:10" x14ac:dyDescent="0.45">
      <c r="B2150" t="s">
        <v>26</v>
      </c>
      <c r="C2150">
        <v>820</v>
      </c>
      <c r="E2150" s="4">
        <v>45917</v>
      </c>
      <c r="F2150" t="s">
        <v>50</v>
      </c>
      <c r="G2150" t="s">
        <v>64</v>
      </c>
      <c r="H2150" t="s">
        <v>536</v>
      </c>
      <c r="I2150">
        <v>-1659.6</v>
      </c>
      <c r="J2150" t="s">
        <v>14</v>
      </c>
    </row>
    <row r="2151" spans="2:10" x14ac:dyDescent="0.45">
      <c r="B2151" t="s">
        <v>27</v>
      </c>
      <c r="C2151">
        <v>830</v>
      </c>
      <c r="E2151" s="4">
        <v>45917</v>
      </c>
      <c r="F2151" t="s">
        <v>32</v>
      </c>
      <c r="G2151" t="s">
        <v>537</v>
      </c>
      <c r="I2151">
        <v>15052.69</v>
      </c>
      <c r="J2151" t="s">
        <v>14</v>
      </c>
    </row>
    <row r="2152" spans="2:10" x14ac:dyDescent="0.45">
      <c r="B2152" t="s">
        <v>20</v>
      </c>
      <c r="C2152">
        <v>650</v>
      </c>
      <c r="E2152" s="4">
        <v>45917</v>
      </c>
      <c r="F2152" t="s">
        <v>32</v>
      </c>
      <c r="G2152" t="s">
        <v>537</v>
      </c>
      <c r="I2152">
        <v>-15052.69</v>
      </c>
      <c r="J2152" t="s">
        <v>14</v>
      </c>
    </row>
    <row r="2153" spans="2:10" x14ac:dyDescent="0.45">
      <c r="B2153" t="s">
        <v>18</v>
      </c>
      <c r="C2153">
        <v>610</v>
      </c>
      <c r="E2153" s="4">
        <v>45918</v>
      </c>
      <c r="F2153" t="s">
        <v>50</v>
      </c>
      <c r="G2153" t="s">
        <v>85</v>
      </c>
      <c r="H2153" t="s">
        <v>538</v>
      </c>
      <c r="I2153">
        <v>8522.4</v>
      </c>
      <c r="J2153" t="s">
        <v>14</v>
      </c>
    </row>
    <row r="2154" spans="2:10" x14ac:dyDescent="0.45">
      <c r="B2154" t="s">
        <v>53</v>
      </c>
      <c r="C2154">
        <v>200</v>
      </c>
      <c r="D2154" t="s">
        <v>54</v>
      </c>
      <c r="E2154" s="4">
        <v>45918</v>
      </c>
      <c r="F2154" t="s">
        <v>50</v>
      </c>
      <c r="G2154" t="s">
        <v>85</v>
      </c>
      <c r="H2154" t="s">
        <v>538</v>
      </c>
      <c r="I2154">
        <v>-7102</v>
      </c>
      <c r="J2154" t="s">
        <v>14</v>
      </c>
    </row>
    <row r="2155" spans="2:10" x14ac:dyDescent="0.45">
      <c r="B2155" t="s">
        <v>26</v>
      </c>
      <c r="C2155">
        <v>820</v>
      </c>
      <c r="E2155" s="4">
        <v>45918</v>
      </c>
      <c r="F2155" t="s">
        <v>50</v>
      </c>
      <c r="G2155" t="s">
        <v>85</v>
      </c>
      <c r="H2155" t="s">
        <v>538</v>
      </c>
      <c r="I2155">
        <v>-1420.4</v>
      </c>
      <c r="J2155" t="s">
        <v>14</v>
      </c>
    </row>
    <row r="2156" spans="2:10" x14ac:dyDescent="0.45">
      <c r="B2156" t="s">
        <v>23</v>
      </c>
      <c r="C2156">
        <v>858</v>
      </c>
      <c r="E2156" s="4">
        <v>45918</v>
      </c>
      <c r="F2156" t="s">
        <v>116</v>
      </c>
      <c r="G2156" t="s">
        <v>116</v>
      </c>
      <c r="H2156" t="s">
        <v>504</v>
      </c>
      <c r="I2156">
        <v>634.35</v>
      </c>
      <c r="J2156" t="s">
        <v>14</v>
      </c>
    </row>
    <row r="2157" spans="2:10" x14ac:dyDescent="0.45">
      <c r="B2157" t="s">
        <v>20</v>
      </c>
      <c r="C2157">
        <v>650</v>
      </c>
      <c r="E2157" s="4">
        <v>45918</v>
      </c>
      <c r="F2157" t="s">
        <v>116</v>
      </c>
      <c r="G2157" t="s">
        <v>116</v>
      </c>
      <c r="H2157" t="s">
        <v>504</v>
      </c>
      <c r="I2157">
        <v>-634.35</v>
      </c>
      <c r="J2157" t="s">
        <v>14</v>
      </c>
    </row>
    <row r="2158" spans="2:10" x14ac:dyDescent="0.45">
      <c r="B2158" t="s">
        <v>23</v>
      </c>
      <c r="C2158">
        <v>858</v>
      </c>
      <c r="E2158" s="4">
        <v>45918</v>
      </c>
      <c r="F2158" t="s">
        <v>116</v>
      </c>
      <c r="G2158" t="s">
        <v>116</v>
      </c>
      <c r="H2158" t="s">
        <v>504</v>
      </c>
      <c r="I2158">
        <v>479.8</v>
      </c>
      <c r="J2158" t="s">
        <v>14</v>
      </c>
    </row>
    <row r="2159" spans="2:10" x14ac:dyDescent="0.45">
      <c r="B2159" t="s">
        <v>20</v>
      </c>
      <c r="C2159">
        <v>650</v>
      </c>
      <c r="E2159" s="4">
        <v>45918</v>
      </c>
      <c r="F2159" t="s">
        <v>116</v>
      </c>
      <c r="G2159" t="s">
        <v>116</v>
      </c>
      <c r="H2159" t="s">
        <v>504</v>
      </c>
      <c r="I2159">
        <v>-479.8</v>
      </c>
      <c r="J2159" t="s">
        <v>14</v>
      </c>
    </row>
    <row r="2160" spans="2:10" x14ac:dyDescent="0.45">
      <c r="B2160" t="s">
        <v>23</v>
      </c>
      <c r="C2160">
        <v>858</v>
      </c>
      <c r="E2160" s="4">
        <v>45918</v>
      </c>
      <c r="F2160" t="s">
        <v>116</v>
      </c>
      <c r="G2160" t="s">
        <v>116</v>
      </c>
      <c r="H2160" t="s">
        <v>504</v>
      </c>
      <c r="I2160">
        <v>243.5</v>
      </c>
      <c r="J2160" t="s">
        <v>14</v>
      </c>
    </row>
    <row r="2161" spans="2:10" x14ac:dyDescent="0.45">
      <c r="B2161" t="s">
        <v>20</v>
      </c>
      <c r="C2161">
        <v>650</v>
      </c>
      <c r="E2161" s="4">
        <v>45918</v>
      </c>
      <c r="F2161" t="s">
        <v>116</v>
      </c>
      <c r="G2161" t="s">
        <v>116</v>
      </c>
      <c r="H2161" t="s">
        <v>504</v>
      </c>
      <c r="I2161">
        <v>-243.5</v>
      </c>
      <c r="J2161" t="s">
        <v>14</v>
      </c>
    </row>
    <row r="2162" spans="2:10" x14ac:dyDescent="0.45">
      <c r="B2162" t="s">
        <v>23</v>
      </c>
      <c r="C2162">
        <v>858</v>
      </c>
      <c r="E2162" s="4">
        <v>45918</v>
      </c>
      <c r="F2162" t="s">
        <v>116</v>
      </c>
      <c r="G2162" t="s">
        <v>116</v>
      </c>
      <c r="H2162" t="s">
        <v>504</v>
      </c>
      <c r="I2162">
        <v>131.1</v>
      </c>
      <c r="J2162" t="s">
        <v>14</v>
      </c>
    </row>
    <row r="2163" spans="2:10" x14ac:dyDescent="0.45">
      <c r="B2163" t="s">
        <v>20</v>
      </c>
      <c r="C2163">
        <v>650</v>
      </c>
      <c r="E2163" s="4">
        <v>45918</v>
      </c>
      <c r="F2163" t="s">
        <v>116</v>
      </c>
      <c r="G2163" t="s">
        <v>116</v>
      </c>
      <c r="H2163" t="s">
        <v>504</v>
      </c>
      <c r="I2163">
        <v>-131.1</v>
      </c>
      <c r="J2163" t="s">
        <v>14</v>
      </c>
    </row>
    <row r="2164" spans="2:10" x14ac:dyDescent="0.45">
      <c r="B2164" t="s">
        <v>18</v>
      </c>
      <c r="C2164">
        <v>610</v>
      </c>
      <c r="E2164" s="4">
        <v>45919</v>
      </c>
      <c r="F2164" t="s">
        <v>50</v>
      </c>
      <c r="G2164" t="s">
        <v>118</v>
      </c>
      <c r="H2164" t="s">
        <v>539</v>
      </c>
      <c r="I2164">
        <v>3352.8</v>
      </c>
      <c r="J2164" t="s">
        <v>14</v>
      </c>
    </row>
    <row r="2165" spans="2:10" x14ac:dyDescent="0.45">
      <c r="B2165" t="s">
        <v>18</v>
      </c>
      <c r="C2165">
        <v>610</v>
      </c>
      <c r="E2165" s="4">
        <v>45919</v>
      </c>
      <c r="F2165" t="s">
        <v>50</v>
      </c>
      <c r="G2165" t="s">
        <v>94</v>
      </c>
      <c r="H2165" t="s">
        <v>540</v>
      </c>
      <c r="I2165">
        <v>8013.6</v>
      </c>
      <c r="J2165" t="s">
        <v>14</v>
      </c>
    </row>
    <row r="2166" spans="2:10" x14ac:dyDescent="0.45">
      <c r="B2166" t="s">
        <v>18</v>
      </c>
      <c r="C2166">
        <v>610</v>
      </c>
      <c r="E2166" s="4">
        <v>45919</v>
      </c>
      <c r="F2166" t="s">
        <v>50</v>
      </c>
      <c r="G2166" t="s">
        <v>76</v>
      </c>
      <c r="H2166" t="s">
        <v>541</v>
      </c>
      <c r="I2166">
        <v>2263.1999999999998</v>
      </c>
      <c r="J2166" t="s">
        <v>14</v>
      </c>
    </row>
    <row r="2167" spans="2:10" x14ac:dyDescent="0.45">
      <c r="B2167" t="s">
        <v>53</v>
      </c>
      <c r="C2167">
        <v>200</v>
      </c>
      <c r="D2167" t="s">
        <v>54</v>
      </c>
      <c r="E2167" s="4">
        <v>45919</v>
      </c>
      <c r="F2167" t="s">
        <v>50</v>
      </c>
      <c r="G2167" t="s">
        <v>118</v>
      </c>
      <c r="H2167" t="s">
        <v>539</v>
      </c>
      <c r="I2167">
        <v>-2794</v>
      </c>
      <c r="J2167" t="s">
        <v>14</v>
      </c>
    </row>
    <row r="2168" spans="2:10" x14ac:dyDescent="0.45">
      <c r="B2168" t="s">
        <v>53</v>
      </c>
      <c r="C2168">
        <v>200</v>
      </c>
      <c r="D2168" t="s">
        <v>54</v>
      </c>
      <c r="E2168" s="4">
        <v>45919</v>
      </c>
      <c r="F2168" t="s">
        <v>50</v>
      </c>
      <c r="G2168" t="s">
        <v>94</v>
      </c>
      <c r="H2168" t="s">
        <v>540</v>
      </c>
      <c r="I2168">
        <v>-6678</v>
      </c>
      <c r="J2168" t="s">
        <v>14</v>
      </c>
    </row>
    <row r="2169" spans="2:10" x14ac:dyDescent="0.45">
      <c r="B2169" t="s">
        <v>53</v>
      </c>
      <c r="C2169">
        <v>200</v>
      </c>
      <c r="D2169" t="s">
        <v>54</v>
      </c>
      <c r="E2169" s="4">
        <v>45919</v>
      </c>
      <c r="F2169" t="s">
        <v>50</v>
      </c>
      <c r="G2169" t="s">
        <v>76</v>
      </c>
      <c r="H2169" t="s">
        <v>541</v>
      </c>
      <c r="I2169">
        <v>-1886</v>
      </c>
      <c r="J2169" t="s">
        <v>14</v>
      </c>
    </row>
    <row r="2170" spans="2:10" x14ac:dyDescent="0.45">
      <c r="B2170" t="s">
        <v>26</v>
      </c>
      <c r="C2170">
        <v>820</v>
      </c>
      <c r="E2170" s="4">
        <v>45919</v>
      </c>
      <c r="F2170" t="s">
        <v>50</v>
      </c>
      <c r="G2170" t="s">
        <v>118</v>
      </c>
      <c r="H2170" t="s">
        <v>539</v>
      </c>
      <c r="I2170">
        <v>-558.79999999999995</v>
      </c>
      <c r="J2170" t="s">
        <v>14</v>
      </c>
    </row>
    <row r="2171" spans="2:10" x14ac:dyDescent="0.45">
      <c r="B2171" t="s">
        <v>26</v>
      </c>
      <c r="C2171">
        <v>820</v>
      </c>
      <c r="E2171" s="4">
        <v>45919</v>
      </c>
      <c r="F2171" t="s">
        <v>50</v>
      </c>
      <c r="G2171" t="s">
        <v>94</v>
      </c>
      <c r="H2171" t="s">
        <v>540</v>
      </c>
      <c r="I2171">
        <v>-1335.6</v>
      </c>
      <c r="J2171" t="s">
        <v>14</v>
      </c>
    </row>
    <row r="2172" spans="2:10" x14ac:dyDescent="0.45">
      <c r="B2172" t="s">
        <v>26</v>
      </c>
      <c r="C2172">
        <v>820</v>
      </c>
      <c r="E2172" s="4">
        <v>45919</v>
      </c>
      <c r="F2172" t="s">
        <v>50</v>
      </c>
      <c r="G2172" t="s">
        <v>76</v>
      </c>
      <c r="H2172" t="s">
        <v>541</v>
      </c>
      <c r="I2172">
        <v>-377.2</v>
      </c>
      <c r="J2172" t="s">
        <v>14</v>
      </c>
    </row>
    <row r="2173" spans="2:10" x14ac:dyDescent="0.45">
      <c r="B2173" t="s">
        <v>18</v>
      </c>
      <c r="C2173">
        <v>610</v>
      </c>
      <c r="E2173" s="4">
        <v>45919</v>
      </c>
      <c r="F2173" t="s">
        <v>55</v>
      </c>
      <c r="G2173" t="s">
        <v>85</v>
      </c>
      <c r="H2173" t="s">
        <v>495</v>
      </c>
      <c r="I2173">
        <v>-14289.6</v>
      </c>
      <c r="J2173" t="s">
        <v>14</v>
      </c>
    </row>
    <row r="2174" spans="2:10" x14ac:dyDescent="0.45">
      <c r="B2174" t="s">
        <v>20</v>
      </c>
      <c r="C2174">
        <v>650</v>
      </c>
      <c r="E2174" s="4">
        <v>45919</v>
      </c>
      <c r="F2174" t="s">
        <v>55</v>
      </c>
      <c r="G2174" t="s">
        <v>85</v>
      </c>
      <c r="H2174" t="s">
        <v>495</v>
      </c>
      <c r="I2174">
        <v>14289.6</v>
      </c>
      <c r="J2174" t="s">
        <v>14</v>
      </c>
    </row>
    <row r="2175" spans="2:10" x14ac:dyDescent="0.45">
      <c r="B2175" t="s">
        <v>18</v>
      </c>
      <c r="C2175">
        <v>610</v>
      </c>
      <c r="E2175" s="4">
        <v>45921</v>
      </c>
      <c r="F2175" t="s">
        <v>55</v>
      </c>
      <c r="G2175" t="s">
        <v>94</v>
      </c>
      <c r="H2175" t="s">
        <v>498</v>
      </c>
      <c r="I2175">
        <v>-7058.4</v>
      </c>
      <c r="J2175" t="s">
        <v>14</v>
      </c>
    </row>
    <row r="2176" spans="2:10" x14ac:dyDescent="0.45">
      <c r="B2176" t="s">
        <v>20</v>
      </c>
      <c r="C2176">
        <v>650</v>
      </c>
      <c r="E2176" s="4">
        <v>45921</v>
      </c>
      <c r="F2176" t="s">
        <v>55</v>
      </c>
      <c r="G2176" t="s">
        <v>94</v>
      </c>
      <c r="H2176" t="s">
        <v>498</v>
      </c>
      <c r="I2176">
        <v>7058.4</v>
      </c>
      <c r="J2176" t="s">
        <v>14</v>
      </c>
    </row>
    <row r="2177" spans="2:10" x14ac:dyDescent="0.45">
      <c r="B2177" t="s">
        <v>24</v>
      </c>
      <c r="C2177">
        <v>825</v>
      </c>
      <c r="E2177" s="4">
        <v>45921</v>
      </c>
      <c r="F2177" t="s">
        <v>116</v>
      </c>
      <c r="G2177" t="s">
        <v>116</v>
      </c>
      <c r="H2177" t="s">
        <v>504</v>
      </c>
      <c r="I2177">
        <v>3261.17</v>
      </c>
      <c r="J2177" t="s">
        <v>14</v>
      </c>
    </row>
    <row r="2178" spans="2:10" x14ac:dyDescent="0.45">
      <c r="B2178" t="s">
        <v>20</v>
      </c>
      <c r="C2178">
        <v>650</v>
      </c>
      <c r="E2178" s="4">
        <v>45921</v>
      </c>
      <c r="F2178" t="s">
        <v>116</v>
      </c>
      <c r="G2178" t="s">
        <v>125</v>
      </c>
      <c r="H2178" t="s">
        <v>504</v>
      </c>
      <c r="I2178">
        <v>-3261.17</v>
      </c>
      <c r="J2178" t="s">
        <v>14</v>
      </c>
    </row>
    <row r="2179" spans="2:10" x14ac:dyDescent="0.45">
      <c r="B2179" t="s">
        <v>24</v>
      </c>
      <c r="C2179">
        <v>825</v>
      </c>
      <c r="E2179" s="4">
        <v>45921</v>
      </c>
      <c r="F2179" t="s">
        <v>116</v>
      </c>
      <c r="G2179" t="s">
        <v>116</v>
      </c>
      <c r="H2179" t="s">
        <v>504</v>
      </c>
      <c r="I2179">
        <v>2502.6799999999998</v>
      </c>
      <c r="J2179" t="s">
        <v>14</v>
      </c>
    </row>
    <row r="2180" spans="2:10" x14ac:dyDescent="0.45">
      <c r="B2180" t="s">
        <v>20</v>
      </c>
      <c r="C2180">
        <v>650</v>
      </c>
      <c r="E2180" s="4">
        <v>45921</v>
      </c>
      <c r="F2180" t="s">
        <v>116</v>
      </c>
      <c r="G2180" t="s">
        <v>125</v>
      </c>
      <c r="H2180" t="s">
        <v>504</v>
      </c>
      <c r="I2180">
        <v>-2502.6799999999998</v>
      </c>
      <c r="J2180" t="s">
        <v>14</v>
      </c>
    </row>
    <row r="2181" spans="2:10" x14ac:dyDescent="0.45">
      <c r="B2181" t="s">
        <v>24</v>
      </c>
      <c r="C2181">
        <v>825</v>
      </c>
      <c r="E2181" s="4">
        <v>45921</v>
      </c>
      <c r="F2181" t="s">
        <v>116</v>
      </c>
      <c r="G2181" t="s">
        <v>116</v>
      </c>
      <c r="H2181" t="s">
        <v>504</v>
      </c>
      <c r="I2181">
        <v>1228</v>
      </c>
      <c r="J2181" t="s">
        <v>14</v>
      </c>
    </row>
    <row r="2182" spans="2:10" x14ac:dyDescent="0.45">
      <c r="B2182" t="s">
        <v>20</v>
      </c>
      <c r="C2182">
        <v>650</v>
      </c>
      <c r="E2182" s="4">
        <v>45921</v>
      </c>
      <c r="F2182" t="s">
        <v>116</v>
      </c>
      <c r="G2182" t="s">
        <v>125</v>
      </c>
      <c r="H2182" t="s">
        <v>504</v>
      </c>
      <c r="I2182">
        <v>-1228</v>
      </c>
      <c r="J2182" t="s">
        <v>14</v>
      </c>
    </row>
    <row r="2183" spans="2:10" x14ac:dyDescent="0.45">
      <c r="B2183" t="s">
        <v>24</v>
      </c>
      <c r="C2183">
        <v>825</v>
      </c>
      <c r="E2183" s="4">
        <v>45921</v>
      </c>
      <c r="F2183" t="s">
        <v>116</v>
      </c>
      <c r="G2183" t="s">
        <v>116</v>
      </c>
      <c r="H2183" t="s">
        <v>504</v>
      </c>
      <c r="I2183">
        <v>661.42</v>
      </c>
      <c r="J2183" t="s">
        <v>14</v>
      </c>
    </row>
    <row r="2184" spans="2:10" x14ac:dyDescent="0.45">
      <c r="B2184" t="s">
        <v>20</v>
      </c>
      <c r="C2184">
        <v>650</v>
      </c>
      <c r="E2184" s="4">
        <v>45921</v>
      </c>
      <c r="F2184" t="s">
        <v>116</v>
      </c>
      <c r="G2184" t="s">
        <v>125</v>
      </c>
      <c r="H2184" t="s">
        <v>504</v>
      </c>
      <c r="I2184">
        <v>-661.42</v>
      </c>
      <c r="J2184" t="s">
        <v>14</v>
      </c>
    </row>
    <row r="2185" spans="2:10" x14ac:dyDescent="0.45">
      <c r="B2185" t="s">
        <v>18</v>
      </c>
      <c r="C2185">
        <v>610</v>
      </c>
      <c r="E2185" s="4">
        <v>45923</v>
      </c>
      <c r="F2185" t="s">
        <v>50</v>
      </c>
      <c r="G2185" t="s">
        <v>66</v>
      </c>
      <c r="H2185" t="s">
        <v>542</v>
      </c>
      <c r="I2185">
        <v>5896.8</v>
      </c>
      <c r="J2185" t="s">
        <v>14</v>
      </c>
    </row>
    <row r="2186" spans="2:10" x14ac:dyDescent="0.45">
      <c r="B2186" t="s">
        <v>53</v>
      </c>
      <c r="C2186">
        <v>200</v>
      </c>
      <c r="D2186" t="s">
        <v>54</v>
      </c>
      <c r="E2186" s="4">
        <v>45923</v>
      </c>
      <c r="F2186" t="s">
        <v>50</v>
      </c>
      <c r="G2186" t="s">
        <v>66</v>
      </c>
      <c r="H2186" t="s">
        <v>542</v>
      </c>
      <c r="I2186">
        <v>-4914</v>
      </c>
      <c r="J2186" t="s">
        <v>14</v>
      </c>
    </row>
    <row r="2187" spans="2:10" x14ac:dyDescent="0.45">
      <c r="B2187" t="s">
        <v>26</v>
      </c>
      <c r="C2187">
        <v>820</v>
      </c>
      <c r="E2187" s="4">
        <v>45923</v>
      </c>
      <c r="F2187" t="s">
        <v>50</v>
      </c>
      <c r="G2187" t="s">
        <v>66</v>
      </c>
      <c r="H2187" t="s">
        <v>542</v>
      </c>
      <c r="I2187">
        <v>-982.8</v>
      </c>
      <c r="J2187" t="s">
        <v>14</v>
      </c>
    </row>
    <row r="2188" spans="2:10" x14ac:dyDescent="0.45">
      <c r="B2188" t="s">
        <v>18</v>
      </c>
      <c r="C2188">
        <v>610</v>
      </c>
      <c r="E2188" s="4">
        <v>45923</v>
      </c>
      <c r="F2188" t="s">
        <v>55</v>
      </c>
      <c r="G2188" t="s">
        <v>56</v>
      </c>
      <c r="H2188" t="s">
        <v>497</v>
      </c>
      <c r="I2188">
        <v>-12367.2</v>
      </c>
      <c r="J2188" t="s">
        <v>14</v>
      </c>
    </row>
    <row r="2189" spans="2:10" x14ac:dyDescent="0.45">
      <c r="B2189" t="s">
        <v>20</v>
      </c>
      <c r="C2189">
        <v>650</v>
      </c>
      <c r="E2189" s="4">
        <v>45923</v>
      </c>
      <c r="F2189" t="s">
        <v>55</v>
      </c>
      <c r="G2189" t="s">
        <v>56</v>
      </c>
      <c r="H2189" t="s">
        <v>497</v>
      </c>
      <c r="I2189">
        <v>12367.2</v>
      </c>
      <c r="J2189" t="s">
        <v>14</v>
      </c>
    </row>
    <row r="2190" spans="2:10" x14ac:dyDescent="0.45">
      <c r="B2190" t="s">
        <v>132</v>
      </c>
      <c r="C2190">
        <v>408</v>
      </c>
      <c r="D2190" t="s">
        <v>31</v>
      </c>
      <c r="E2190" s="4">
        <v>45923</v>
      </c>
      <c r="F2190" t="s">
        <v>42</v>
      </c>
      <c r="G2190" t="s">
        <v>128</v>
      </c>
      <c r="H2190" t="s">
        <v>543</v>
      </c>
      <c r="I2190">
        <v>320</v>
      </c>
      <c r="J2190" t="s">
        <v>14</v>
      </c>
    </row>
    <row r="2191" spans="2:10" x14ac:dyDescent="0.45">
      <c r="B2191" t="s">
        <v>26</v>
      </c>
      <c r="C2191">
        <v>820</v>
      </c>
      <c r="E2191" s="4">
        <v>45923</v>
      </c>
      <c r="F2191" t="s">
        <v>42</v>
      </c>
      <c r="G2191" t="s">
        <v>128</v>
      </c>
      <c r="H2191" t="s">
        <v>543</v>
      </c>
      <c r="I2191">
        <v>64</v>
      </c>
      <c r="J2191" t="s">
        <v>14</v>
      </c>
    </row>
    <row r="2192" spans="2:10" x14ac:dyDescent="0.45">
      <c r="B2192" t="s">
        <v>21</v>
      </c>
      <c r="C2192">
        <v>800</v>
      </c>
      <c r="E2192" s="4">
        <v>45923</v>
      </c>
      <c r="F2192" t="s">
        <v>45</v>
      </c>
      <c r="G2192" t="s">
        <v>128</v>
      </c>
      <c r="H2192" t="s">
        <v>543</v>
      </c>
      <c r="I2192">
        <v>-384</v>
      </c>
      <c r="J2192" t="s">
        <v>14</v>
      </c>
    </row>
    <row r="2193" spans="2:10" x14ac:dyDescent="0.45">
      <c r="B2193" t="s">
        <v>21</v>
      </c>
      <c r="C2193">
        <v>800</v>
      </c>
      <c r="E2193" s="4">
        <v>45923</v>
      </c>
      <c r="F2193" t="s">
        <v>45</v>
      </c>
      <c r="G2193" t="s">
        <v>128</v>
      </c>
      <c r="H2193" t="s">
        <v>496</v>
      </c>
      <c r="I2193">
        <v>384</v>
      </c>
      <c r="J2193" t="s">
        <v>14</v>
      </c>
    </row>
    <row r="2194" spans="2:10" x14ac:dyDescent="0.45">
      <c r="B2194" t="s">
        <v>20</v>
      </c>
      <c r="C2194">
        <v>650</v>
      </c>
      <c r="E2194" s="4">
        <v>45923</v>
      </c>
      <c r="F2194" t="s">
        <v>45</v>
      </c>
      <c r="G2194" t="s">
        <v>128</v>
      </c>
      <c r="H2194" t="s">
        <v>496</v>
      </c>
      <c r="I2194">
        <v>-384</v>
      </c>
      <c r="J2194" t="s">
        <v>14</v>
      </c>
    </row>
    <row r="2195" spans="2:10" x14ac:dyDescent="0.45">
      <c r="B2195" t="s">
        <v>18</v>
      </c>
      <c r="C2195">
        <v>610</v>
      </c>
      <c r="E2195" s="4">
        <v>45925</v>
      </c>
      <c r="F2195" t="s">
        <v>55</v>
      </c>
      <c r="G2195" t="s">
        <v>64</v>
      </c>
      <c r="H2195" t="s">
        <v>513</v>
      </c>
      <c r="I2195">
        <v>-6885.6</v>
      </c>
      <c r="J2195" t="s">
        <v>14</v>
      </c>
    </row>
    <row r="2196" spans="2:10" x14ac:dyDescent="0.45">
      <c r="B2196" t="s">
        <v>18</v>
      </c>
      <c r="C2196">
        <v>610</v>
      </c>
      <c r="E2196" s="4">
        <v>45925</v>
      </c>
      <c r="F2196" t="s">
        <v>55</v>
      </c>
      <c r="G2196" t="s">
        <v>76</v>
      </c>
      <c r="H2196" t="s">
        <v>515</v>
      </c>
      <c r="I2196">
        <v>-2498.4</v>
      </c>
      <c r="J2196" t="s">
        <v>14</v>
      </c>
    </row>
    <row r="2197" spans="2:10" x14ac:dyDescent="0.45">
      <c r="B2197" t="s">
        <v>20</v>
      </c>
      <c r="C2197">
        <v>650</v>
      </c>
      <c r="E2197" s="4">
        <v>45925</v>
      </c>
      <c r="F2197" t="s">
        <v>55</v>
      </c>
      <c r="G2197" t="s">
        <v>64</v>
      </c>
      <c r="H2197" t="s">
        <v>513</v>
      </c>
      <c r="I2197">
        <v>6885.6</v>
      </c>
      <c r="J2197" t="s">
        <v>14</v>
      </c>
    </row>
    <row r="2198" spans="2:10" x14ac:dyDescent="0.45">
      <c r="B2198" t="s">
        <v>20</v>
      </c>
      <c r="C2198">
        <v>650</v>
      </c>
      <c r="E2198" s="4">
        <v>45925</v>
      </c>
      <c r="F2198" t="s">
        <v>55</v>
      </c>
      <c r="G2198" t="s">
        <v>76</v>
      </c>
      <c r="H2198" t="s">
        <v>515</v>
      </c>
      <c r="I2198">
        <v>2498.4</v>
      </c>
      <c r="J2198" t="s">
        <v>14</v>
      </c>
    </row>
    <row r="2199" spans="2:10" x14ac:dyDescent="0.45">
      <c r="B2199" t="s">
        <v>18</v>
      </c>
      <c r="C2199">
        <v>610</v>
      </c>
      <c r="E2199" s="4">
        <v>45926</v>
      </c>
      <c r="F2199" t="s">
        <v>55</v>
      </c>
      <c r="G2199" t="s">
        <v>58</v>
      </c>
      <c r="H2199" t="s">
        <v>516</v>
      </c>
      <c r="I2199">
        <v>-15410.4</v>
      </c>
      <c r="J2199" t="s">
        <v>14</v>
      </c>
    </row>
    <row r="2200" spans="2:10" x14ac:dyDescent="0.45">
      <c r="B2200" t="s">
        <v>20</v>
      </c>
      <c r="C2200">
        <v>650</v>
      </c>
      <c r="E2200" s="4">
        <v>45926</v>
      </c>
      <c r="F2200" t="s">
        <v>55</v>
      </c>
      <c r="G2200" t="s">
        <v>58</v>
      </c>
      <c r="H2200" t="s">
        <v>516</v>
      </c>
      <c r="I2200">
        <v>15410.4</v>
      </c>
      <c r="J2200" t="s">
        <v>14</v>
      </c>
    </row>
    <row r="2201" spans="2:10" x14ac:dyDescent="0.45">
      <c r="B2201" t="s">
        <v>18</v>
      </c>
      <c r="C2201">
        <v>610</v>
      </c>
      <c r="E2201" s="4">
        <v>45927</v>
      </c>
      <c r="F2201" t="s">
        <v>50</v>
      </c>
      <c r="G2201" t="s">
        <v>56</v>
      </c>
      <c r="H2201" t="s">
        <v>544</v>
      </c>
      <c r="I2201">
        <v>8896.7999999999993</v>
      </c>
      <c r="J2201" t="s">
        <v>14</v>
      </c>
    </row>
    <row r="2202" spans="2:10" x14ac:dyDescent="0.45">
      <c r="B2202" t="s">
        <v>53</v>
      </c>
      <c r="C2202">
        <v>200</v>
      </c>
      <c r="D2202" t="s">
        <v>54</v>
      </c>
      <c r="E2202" s="4">
        <v>45927</v>
      </c>
      <c r="F2202" t="s">
        <v>50</v>
      </c>
      <c r="G2202" t="s">
        <v>56</v>
      </c>
      <c r="H2202" t="s">
        <v>544</v>
      </c>
      <c r="I2202">
        <v>-7414</v>
      </c>
      <c r="J2202" t="s">
        <v>14</v>
      </c>
    </row>
    <row r="2203" spans="2:10" x14ac:dyDescent="0.45">
      <c r="B2203" t="s">
        <v>26</v>
      </c>
      <c r="C2203">
        <v>820</v>
      </c>
      <c r="E2203" s="4">
        <v>45927</v>
      </c>
      <c r="F2203" t="s">
        <v>50</v>
      </c>
      <c r="G2203" t="s">
        <v>56</v>
      </c>
      <c r="H2203" t="s">
        <v>544</v>
      </c>
      <c r="I2203">
        <v>-1482.8</v>
      </c>
      <c r="J2203" t="s">
        <v>14</v>
      </c>
    </row>
    <row r="2204" spans="2:10" x14ac:dyDescent="0.45">
      <c r="B2204" t="s">
        <v>18</v>
      </c>
      <c r="C2204">
        <v>610</v>
      </c>
      <c r="E2204" s="4">
        <v>45929</v>
      </c>
      <c r="F2204" t="s">
        <v>55</v>
      </c>
      <c r="G2204" t="s">
        <v>51</v>
      </c>
      <c r="H2204" t="s">
        <v>517</v>
      </c>
      <c r="I2204">
        <v>-12040.8</v>
      </c>
      <c r="J2204" t="s">
        <v>14</v>
      </c>
    </row>
    <row r="2205" spans="2:10" x14ac:dyDescent="0.45">
      <c r="B2205" t="s">
        <v>20</v>
      </c>
      <c r="C2205">
        <v>650</v>
      </c>
      <c r="E2205" s="4">
        <v>45929</v>
      </c>
      <c r="F2205" t="s">
        <v>55</v>
      </c>
      <c r="G2205" t="s">
        <v>51</v>
      </c>
      <c r="H2205" t="s">
        <v>517</v>
      </c>
      <c r="I2205">
        <v>12040.8</v>
      </c>
      <c r="J2205" t="s">
        <v>14</v>
      </c>
    </row>
    <row r="2206" spans="2:10" x14ac:dyDescent="0.45">
      <c r="B2206" t="s">
        <v>21</v>
      </c>
      <c r="C2206">
        <v>800</v>
      </c>
      <c r="E2206" s="4">
        <v>45929</v>
      </c>
      <c r="F2206" t="s">
        <v>45</v>
      </c>
      <c r="G2206" t="s">
        <v>150</v>
      </c>
      <c r="H2206" t="s">
        <v>502</v>
      </c>
      <c r="I2206">
        <v>420</v>
      </c>
      <c r="J2206" t="s">
        <v>14</v>
      </c>
    </row>
    <row r="2207" spans="2:10" x14ac:dyDescent="0.45">
      <c r="B2207" t="s">
        <v>20</v>
      </c>
      <c r="C2207">
        <v>650</v>
      </c>
      <c r="E2207" s="4">
        <v>45929</v>
      </c>
      <c r="F2207" t="s">
        <v>45</v>
      </c>
      <c r="G2207" t="s">
        <v>150</v>
      </c>
      <c r="H2207" t="s">
        <v>502</v>
      </c>
      <c r="I2207">
        <v>-420</v>
      </c>
      <c r="J2207" t="s">
        <v>14</v>
      </c>
    </row>
    <row r="2208" spans="2:10" x14ac:dyDescent="0.45">
      <c r="B2208" t="s">
        <v>21</v>
      </c>
      <c r="C2208">
        <v>800</v>
      </c>
      <c r="E2208" s="4">
        <v>45929</v>
      </c>
      <c r="F2208" t="s">
        <v>45</v>
      </c>
      <c r="G2208" t="s">
        <v>153</v>
      </c>
      <c r="H2208" t="s">
        <v>503</v>
      </c>
      <c r="I2208">
        <v>45</v>
      </c>
      <c r="J2208" t="s">
        <v>14</v>
      </c>
    </row>
    <row r="2209" spans="2:10" x14ac:dyDescent="0.45">
      <c r="B2209" t="s">
        <v>20</v>
      </c>
      <c r="C2209">
        <v>650</v>
      </c>
      <c r="E2209" s="4">
        <v>45929</v>
      </c>
      <c r="F2209" t="s">
        <v>45</v>
      </c>
      <c r="G2209" t="s">
        <v>153</v>
      </c>
      <c r="H2209" t="s">
        <v>503</v>
      </c>
      <c r="I2209">
        <v>-45</v>
      </c>
      <c r="J2209" t="s">
        <v>14</v>
      </c>
    </row>
    <row r="2210" spans="2:10" x14ac:dyDescent="0.45">
      <c r="B2210" t="s">
        <v>21</v>
      </c>
      <c r="C2210">
        <v>800</v>
      </c>
      <c r="E2210" s="4">
        <v>45930</v>
      </c>
      <c r="F2210" t="s">
        <v>42</v>
      </c>
      <c r="G2210" t="s">
        <v>142</v>
      </c>
      <c r="H2210" t="s">
        <v>545</v>
      </c>
      <c r="I2210">
        <v>-15468</v>
      </c>
      <c r="J2210" t="s">
        <v>14</v>
      </c>
    </row>
    <row r="2211" spans="2:10" x14ac:dyDescent="0.45">
      <c r="B2211" t="s">
        <v>21</v>
      </c>
      <c r="C2211">
        <v>800</v>
      </c>
      <c r="E2211" s="4">
        <v>45930</v>
      </c>
      <c r="F2211" t="s">
        <v>42</v>
      </c>
      <c r="G2211" t="s">
        <v>140</v>
      </c>
      <c r="H2211" t="s">
        <v>546</v>
      </c>
      <c r="I2211">
        <v>-15508.8</v>
      </c>
      <c r="J2211" t="s">
        <v>14</v>
      </c>
    </row>
    <row r="2212" spans="2:10" x14ac:dyDescent="0.45">
      <c r="B2212" t="s">
        <v>21</v>
      </c>
      <c r="C2212">
        <v>800</v>
      </c>
      <c r="E2212" s="4">
        <v>45930</v>
      </c>
      <c r="F2212" t="s">
        <v>42</v>
      </c>
      <c r="G2212" t="s">
        <v>138</v>
      </c>
      <c r="H2212" t="s">
        <v>547</v>
      </c>
      <c r="I2212">
        <v>-36542.400000000001</v>
      </c>
      <c r="J2212" t="s">
        <v>14</v>
      </c>
    </row>
    <row r="2213" spans="2:10" x14ac:dyDescent="0.45">
      <c r="B2213" t="s">
        <v>26</v>
      </c>
      <c r="C2213">
        <v>820</v>
      </c>
      <c r="E2213" s="4">
        <v>45930</v>
      </c>
      <c r="F2213" t="s">
        <v>42</v>
      </c>
      <c r="G2213" t="s">
        <v>142</v>
      </c>
      <c r="H2213" t="s">
        <v>545</v>
      </c>
      <c r="I2213">
        <v>2578</v>
      </c>
      <c r="J2213" t="s">
        <v>14</v>
      </c>
    </row>
    <row r="2214" spans="2:10" x14ac:dyDescent="0.45">
      <c r="B2214" t="s">
        <v>26</v>
      </c>
      <c r="C2214">
        <v>820</v>
      </c>
      <c r="E2214" s="4">
        <v>45930</v>
      </c>
      <c r="F2214" t="s">
        <v>42</v>
      </c>
      <c r="G2214" t="s">
        <v>140</v>
      </c>
      <c r="H2214" t="s">
        <v>546</v>
      </c>
      <c r="I2214">
        <v>2584.8000000000002</v>
      </c>
      <c r="J2214" t="s">
        <v>14</v>
      </c>
    </row>
    <row r="2215" spans="2:10" x14ac:dyDescent="0.45">
      <c r="B2215" t="s">
        <v>26</v>
      </c>
      <c r="C2215">
        <v>820</v>
      </c>
      <c r="E2215" s="4">
        <v>45930</v>
      </c>
      <c r="F2215" t="s">
        <v>42</v>
      </c>
      <c r="G2215" t="s">
        <v>138</v>
      </c>
      <c r="H2215" t="s">
        <v>547</v>
      </c>
      <c r="I2215">
        <v>6090.4</v>
      </c>
      <c r="J2215" t="s">
        <v>14</v>
      </c>
    </row>
    <row r="2216" spans="2:10" x14ac:dyDescent="0.45">
      <c r="B2216" t="s">
        <v>144</v>
      </c>
      <c r="C2216">
        <v>310</v>
      </c>
      <c r="D2216" t="s">
        <v>145</v>
      </c>
      <c r="E2216" s="4">
        <v>45930</v>
      </c>
      <c r="F2216" t="s">
        <v>42</v>
      </c>
      <c r="G2216" t="s">
        <v>142</v>
      </c>
      <c r="H2216" t="s">
        <v>545</v>
      </c>
      <c r="I2216">
        <v>12890</v>
      </c>
      <c r="J2216" t="s">
        <v>14</v>
      </c>
    </row>
    <row r="2217" spans="2:10" x14ac:dyDescent="0.45">
      <c r="B2217" t="s">
        <v>144</v>
      </c>
      <c r="C2217">
        <v>310</v>
      </c>
      <c r="D2217" t="s">
        <v>145</v>
      </c>
      <c r="E2217" s="4">
        <v>45930</v>
      </c>
      <c r="F2217" t="s">
        <v>42</v>
      </c>
      <c r="G2217" t="s">
        <v>140</v>
      </c>
      <c r="H2217" t="s">
        <v>546</v>
      </c>
      <c r="I2217">
        <v>12924</v>
      </c>
      <c r="J2217" t="s">
        <v>14</v>
      </c>
    </row>
    <row r="2218" spans="2:10" x14ac:dyDescent="0.45">
      <c r="B2218" t="s">
        <v>144</v>
      </c>
      <c r="C2218">
        <v>310</v>
      </c>
      <c r="D2218" t="s">
        <v>145</v>
      </c>
      <c r="E2218" s="4">
        <v>45930</v>
      </c>
      <c r="F2218" t="s">
        <v>42</v>
      </c>
      <c r="G2218" t="s">
        <v>138</v>
      </c>
      <c r="H2218" t="s">
        <v>547</v>
      </c>
      <c r="I2218">
        <v>30452</v>
      </c>
      <c r="J2218" t="s">
        <v>14</v>
      </c>
    </row>
    <row r="2219" spans="2:10" x14ac:dyDescent="0.45">
      <c r="B2219" t="s">
        <v>21</v>
      </c>
      <c r="C2219">
        <v>800</v>
      </c>
      <c r="E2219" s="4">
        <v>45930</v>
      </c>
      <c r="F2219" t="s">
        <v>45</v>
      </c>
      <c r="G2219" t="s">
        <v>142</v>
      </c>
      <c r="H2219" t="s">
        <v>499</v>
      </c>
      <c r="I2219">
        <v>13964.4</v>
      </c>
      <c r="J2219" t="s">
        <v>14</v>
      </c>
    </row>
    <row r="2220" spans="2:10" x14ac:dyDescent="0.45">
      <c r="B2220" t="s">
        <v>21</v>
      </c>
      <c r="C2220">
        <v>800</v>
      </c>
      <c r="E2220" s="4">
        <v>45930</v>
      </c>
      <c r="F2220" t="s">
        <v>45</v>
      </c>
      <c r="G2220" t="s">
        <v>138</v>
      </c>
      <c r="H2220" t="s">
        <v>500</v>
      </c>
      <c r="I2220">
        <v>36523.199999999997</v>
      </c>
      <c r="J2220" t="s">
        <v>14</v>
      </c>
    </row>
    <row r="2221" spans="2:10" x14ac:dyDescent="0.45">
      <c r="B2221" t="s">
        <v>21</v>
      </c>
      <c r="C2221">
        <v>800</v>
      </c>
      <c r="E2221" s="4">
        <v>45930</v>
      </c>
      <c r="F2221" t="s">
        <v>45</v>
      </c>
      <c r="G2221" t="s">
        <v>140</v>
      </c>
      <c r="H2221" t="s">
        <v>501</v>
      </c>
      <c r="I2221">
        <v>16752</v>
      </c>
      <c r="J2221" t="s">
        <v>14</v>
      </c>
    </row>
    <row r="2222" spans="2:10" x14ac:dyDescent="0.45">
      <c r="B2222" t="s">
        <v>20</v>
      </c>
      <c r="C2222">
        <v>650</v>
      </c>
      <c r="E2222" s="4">
        <v>45930</v>
      </c>
      <c r="F2222" t="s">
        <v>45</v>
      </c>
      <c r="G2222" t="s">
        <v>142</v>
      </c>
      <c r="H2222" t="s">
        <v>499</v>
      </c>
      <c r="I2222">
        <v>-13964.4</v>
      </c>
      <c r="J2222" t="s">
        <v>14</v>
      </c>
    </row>
    <row r="2223" spans="2:10" x14ac:dyDescent="0.45">
      <c r="B2223" t="s">
        <v>20</v>
      </c>
      <c r="C2223">
        <v>650</v>
      </c>
      <c r="E2223" s="4">
        <v>45930</v>
      </c>
      <c r="F2223" t="s">
        <v>45</v>
      </c>
      <c r="G2223" t="s">
        <v>138</v>
      </c>
      <c r="H2223" t="s">
        <v>500</v>
      </c>
      <c r="I2223">
        <v>-36523.199999999997</v>
      </c>
      <c r="J2223" t="s">
        <v>14</v>
      </c>
    </row>
    <row r="2224" spans="2:10" x14ac:dyDescent="0.45">
      <c r="B2224" t="s">
        <v>20</v>
      </c>
      <c r="C2224">
        <v>650</v>
      </c>
      <c r="E2224" s="4">
        <v>45930</v>
      </c>
      <c r="F2224" t="s">
        <v>45</v>
      </c>
      <c r="G2224" t="s">
        <v>140</v>
      </c>
      <c r="H2224" t="s">
        <v>501</v>
      </c>
      <c r="I2224">
        <v>-16752</v>
      </c>
      <c r="J2224" t="s">
        <v>14</v>
      </c>
    </row>
    <row r="2225" spans="2:10" x14ac:dyDescent="0.45">
      <c r="B2225" t="s">
        <v>132</v>
      </c>
      <c r="C2225">
        <v>408</v>
      </c>
      <c r="D2225" t="s">
        <v>35</v>
      </c>
      <c r="E2225" s="4">
        <v>45930</v>
      </c>
      <c r="F2225" t="s">
        <v>42</v>
      </c>
      <c r="G2225" t="s">
        <v>150</v>
      </c>
      <c r="H2225" t="s">
        <v>548</v>
      </c>
      <c r="I2225">
        <v>350</v>
      </c>
      <c r="J2225" t="s">
        <v>14</v>
      </c>
    </row>
    <row r="2226" spans="2:10" x14ac:dyDescent="0.45">
      <c r="B2226" t="s">
        <v>26</v>
      </c>
      <c r="C2226">
        <v>820</v>
      </c>
      <c r="E2226" s="4">
        <v>45930</v>
      </c>
      <c r="F2226" t="s">
        <v>42</v>
      </c>
      <c r="G2226" t="s">
        <v>150</v>
      </c>
      <c r="H2226" t="s">
        <v>548</v>
      </c>
      <c r="I2226">
        <v>70</v>
      </c>
      <c r="J2226" t="s">
        <v>14</v>
      </c>
    </row>
    <row r="2227" spans="2:10" x14ac:dyDescent="0.45">
      <c r="B2227" t="s">
        <v>21</v>
      </c>
      <c r="C2227">
        <v>800</v>
      </c>
      <c r="E2227" s="4">
        <v>45930</v>
      </c>
      <c r="F2227" t="s">
        <v>45</v>
      </c>
      <c r="G2227" t="s">
        <v>150</v>
      </c>
      <c r="H2227" t="s">
        <v>548</v>
      </c>
      <c r="I2227">
        <v>-420</v>
      </c>
      <c r="J2227" t="s">
        <v>14</v>
      </c>
    </row>
    <row r="2228" spans="2:10" x14ac:dyDescent="0.45">
      <c r="B2228" t="s">
        <v>70</v>
      </c>
      <c r="C2228">
        <v>425</v>
      </c>
      <c r="D2228" t="s">
        <v>35</v>
      </c>
      <c r="E2228" s="4">
        <v>45930</v>
      </c>
      <c r="F2228" t="s">
        <v>42</v>
      </c>
      <c r="G2228" t="s">
        <v>153</v>
      </c>
      <c r="H2228" t="s">
        <v>549</v>
      </c>
      <c r="I2228">
        <v>46</v>
      </c>
      <c r="J2228" t="s">
        <v>14</v>
      </c>
    </row>
    <row r="2229" spans="2:10" x14ac:dyDescent="0.45">
      <c r="B2229" t="s">
        <v>21</v>
      </c>
      <c r="C2229">
        <v>800</v>
      </c>
      <c r="E2229" s="4">
        <v>45930</v>
      </c>
      <c r="F2229" t="s">
        <v>45</v>
      </c>
      <c r="G2229" t="s">
        <v>153</v>
      </c>
      <c r="H2229" t="s">
        <v>549</v>
      </c>
      <c r="I2229">
        <v>-46</v>
      </c>
      <c r="J2229" t="s">
        <v>14</v>
      </c>
    </row>
    <row r="2230" spans="2:10" x14ac:dyDescent="0.45">
      <c r="B2230" t="s">
        <v>41</v>
      </c>
      <c r="C2230">
        <v>429</v>
      </c>
      <c r="D2230" t="s">
        <v>35</v>
      </c>
      <c r="E2230" s="4">
        <v>45930</v>
      </c>
      <c r="F2230" t="s">
        <v>42</v>
      </c>
      <c r="G2230" t="s">
        <v>43</v>
      </c>
      <c r="H2230" t="s">
        <v>550</v>
      </c>
      <c r="I2230">
        <v>90</v>
      </c>
      <c r="J2230" t="s">
        <v>14</v>
      </c>
    </row>
    <row r="2231" spans="2:10" x14ac:dyDescent="0.45">
      <c r="B2231" t="s">
        <v>26</v>
      </c>
      <c r="C2231">
        <v>820</v>
      </c>
      <c r="E2231" s="4">
        <v>45930</v>
      </c>
      <c r="F2231" t="s">
        <v>42</v>
      </c>
      <c r="G2231" t="s">
        <v>43</v>
      </c>
      <c r="H2231" t="s">
        <v>550</v>
      </c>
      <c r="I2231">
        <v>18</v>
      </c>
      <c r="J2231" t="s">
        <v>14</v>
      </c>
    </row>
    <row r="2232" spans="2:10" x14ac:dyDescent="0.45">
      <c r="B2232" t="s">
        <v>21</v>
      </c>
      <c r="C2232">
        <v>800</v>
      </c>
      <c r="E2232" s="4">
        <v>45930</v>
      </c>
      <c r="F2232" t="s">
        <v>45</v>
      </c>
      <c r="G2232" t="s">
        <v>43</v>
      </c>
      <c r="H2232" t="s">
        <v>550</v>
      </c>
      <c r="I2232">
        <v>-108</v>
      </c>
      <c r="J2232" t="s">
        <v>14</v>
      </c>
    </row>
    <row r="2233" spans="2:10" x14ac:dyDescent="0.45">
      <c r="B2233" t="s">
        <v>21</v>
      </c>
      <c r="C2233">
        <v>800</v>
      </c>
      <c r="E2233" s="4">
        <v>45930</v>
      </c>
      <c r="F2233" t="s">
        <v>45</v>
      </c>
      <c r="G2233" t="s">
        <v>49</v>
      </c>
      <c r="H2233" t="s">
        <v>512</v>
      </c>
      <c r="I2233">
        <v>348</v>
      </c>
      <c r="J2233" t="s">
        <v>14</v>
      </c>
    </row>
    <row r="2234" spans="2:10" x14ac:dyDescent="0.45">
      <c r="B2234" t="s">
        <v>20</v>
      </c>
      <c r="C2234">
        <v>650</v>
      </c>
      <c r="E2234" s="4">
        <v>45930</v>
      </c>
      <c r="F2234" t="s">
        <v>45</v>
      </c>
      <c r="G2234" t="s">
        <v>49</v>
      </c>
      <c r="H2234" t="s">
        <v>512</v>
      </c>
      <c r="I2234">
        <v>-348</v>
      </c>
      <c r="J2234" t="s">
        <v>14</v>
      </c>
    </row>
    <row r="2235" spans="2:10" x14ac:dyDescent="0.45">
      <c r="B2235" t="s">
        <v>158</v>
      </c>
      <c r="C2235">
        <v>477</v>
      </c>
      <c r="D2235" t="s">
        <v>35</v>
      </c>
      <c r="E2235" s="4">
        <v>45930</v>
      </c>
      <c r="F2235" t="s">
        <v>116</v>
      </c>
      <c r="G2235" t="s">
        <v>116</v>
      </c>
      <c r="H2235" t="s">
        <v>551</v>
      </c>
      <c r="I2235">
        <v>13517</v>
      </c>
      <c r="J2235" t="s">
        <v>14</v>
      </c>
    </row>
    <row r="2236" spans="2:10" x14ac:dyDescent="0.45">
      <c r="B2236" t="s">
        <v>160</v>
      </c>
      <c r="C2236">
        <v>479</v>
      </c>
      <c r="D2236" t="s">
        <v>35</v>
      </c>
      <c r="E2236" s="4">
        <v>45930</v>
      </c>
      <c r="F2236" t="s">
        <v>116</v>
      </c>
      <c r="G2236" t="s">
        <v>116</v>
      </c>
      <c r="H2236" t="s">
        <v>551</v>
      </c>
      <c r="I2236">
        <v>1040</v>
      </c>
      <c r="J2236" t="s">
        <v>14</v>
      </c>
    </row>
    <row r="2237" spans="2:10" x14ac:dyDescent="0.45">
      <c r="B2237" t="s">
        <v>161</v>
      </c>
      <c r="C2237">
        <v>482</v>
      </c>
      <c r="D2237" t="s">
        <v>35</v>
      </c>
      <c r="E2237" s="4">
        <v>45930</v>
      </c>
      <c r="F2237" t="s">
        <v>116</v>
      </c>
      <c r="G2237" t="s">
        <v>116</v>
      </c>
      <c r="H2237" t="s">
        <v>551</v>
      </c>
      <c r="I2237">
        <v>675.85</v>
      </c>
      <c r="J2237" t="s">
        <v>14</v>
      </c>
    </row>
    <row r="2238" spans="2:10" x14ac:dyDescent="0.45">
      <c r="B2238" t="s">
        <v>23</v>
      </c>
      <c r="C2238">
        <v>858</v>
      </c>
      <c r="E2238" s="4">
        <v>45930</v>
      </c>
      <c r="F2238" t="s">
        <v>116</v>
      </c>
      <c r="G2238" t="s">
        <v>116</v>
      </c>
      <c r="H2238" t="s">
        <v>551</v>
      </c>
      <c r="I2238">
        <v>-675.85</v>
      </c>
      <c r="J2238" t="s">
        <v>14</v>
      </c>
    </row>
    <row r="2239" spans="2:10" x14ac:dyDescent="0.45">
      <c r="B2239" t="s">
        <v>24</v>
      </c>
      <c r="C2239">
        <v>825</v>
      </c>
      <c r="E2239" s="4">
        <v>45930</v>
      </c>
      <c r="F2239" t="s">
        <v>116</v>
      </c>
      <c r="G2239" t="s">
        <v>116</v>
      </c>
      <c r="H2239" t="s">
        <v>551</v>
      </c>
      <c r="I2239">
        <v>-3473.06</v>
      </c>
      <c r="J2239" t="s">
        <v>14</v>
      </c>
    </row>
    <row r="2240" spans="2:10" x14ac:dyDescent="0.45">
      <c r="B2240" t="s">
        <v>20</v>
      </c>
      <c r="C2240">
        <v>650</v>
      </c>
      <c r="E2240" s="4">
        <v>45930</v>
      </c>
      <c r="F2240" t="s">
        <v>116</v>
      </c>
      <c r="G2240" t="s">
        <v>162</v>
      </c>
      <c r="H2240" t="s">
        <v>551</v>
      </c>
      <c r="I2240">
        <v>-11083.94</v>
      </c>
      <c r="J2240" t="s">
        <v>14</v>
      </c>
    </row>
    <row r="2241" spans="2:10" x14ac:dyDescent="0.45">
      <c r="B2241" t="s">
        <v>158</v>
      </c>
      <c r="C2241">
        <v>477</v>
      </c>
      <c r="D2241" t="s">
        <v>31</v>
      </c>
      <c r="E2241" s="4">
        <v>45930</v>
      </c>
      <c r="F2241" t="s">
        <v>116</v>
      </c>
      <c r="G2241" t="s">
        <v>116</v>
      </c>
      <c r="H2241" t="s">
        <v>551</v>
      </c>
      <c r="I2241">
        <v>8658</v>
      </c>
      <c r="J2241" t="s">
        <v>14</v>
      </c>
    </row>
    <row r="2242" spans="2:10" x14ac:dyDescent="0.45">
      <c r="B2242" t="s">
        <v>160</v>
      </c>
      <c r="C2242">
        <v>479</v>
      </c>
      <c r="D2242" t="s">
        <v>31</v>
      </c>
      <c r="E2242" s="4">
        <v>45930</v>
      </c>
      <c r="F2242" t="s">
        <v>116</v>
      </c>
      <c r="G2242" t="s">
        <v>116</v>
      </c>
      <c r="H2242" t="s">
        <v>551</v>
      </c>
      <c r="I2242">
        <v>672.07</v>
      </c>
      <c r="J2242" t="s">
        <v>14</v>
      </c>
    </row>
    <row r="2243" spans="2:10" x14ac:dyDescent="0.45">
      <c r="B2243" t="s">
        <v>161</v>
      </c>
      <c r="C2243">
        <v>482</v>
      </c>
      <c r="D2243" t="s">
        <v>31</v>
      </c>
      <c r="E2243" s="4">
        <v>45930</v>
      </c>
      <c r="F2243" t="s">
        <v>116</v>
      </c>
      <c r="G2243" t="s">
        <v>116</v>
      </c>
      <c r="H2243" t="s">
        <v>551</v>
      </c>
      <c r="I2243">
        <v>432.9</v>
      </c>
      <c r="J2243" t="s">
        <v>14</v>
      </c>
    </row>
    <row r="2244" spans="2:10" x14ac:dyDescent="0.45">
      <c r="B2244" t="s">
        <v>23</v>
      </c>
      <c r="C2244">
        <v>858</v>
      </c>
      <c r="E2244" s="4">
        <v>45930</v>
      </c>
      <c r="F2244" t="s">
        <v>116</v>
      </c>
      <c r="G2244" t="s">
        <v>116</v>
      </c>
      <c r="H2244" t="s">
        <v>551</v>
      </c>
      <c r="I2244">
        <v>-432.9</v>
      </c>
      <c r="J2244" t="s">
        <v>14</v>
      </c>
    </row>
    <row r="2245" spans="2:10" x14ac:dyDescent="0.45">
      <c r="B2245" t="s">
        <v>24</v>
      </c>
      <c r="C2245">
        <v>825</v>
      </c>
      <c r="E2245" s="4">
        <v>45930</v>
      </c>
      <c r="F2245" t="s">
        <v>116</v>
      </c>
      <c r="G2245" t="s">
        <v>116</v>
      </c>
      <c r="H2245" t="s">
        <v>551</v>
      </c>
      <c r="I2245">
        <v>-2230.5100000000002</v>
      </c>
      <c r="J2245" t="s">
        <v>14</v>
      </c>
    </row>
    <row r="2246" spans="2:10" x14ac:dyDescent="0.45">
      <c r="B2246" t="s">
        <v>20</v>
      </c>
      <c r="C2246">
        <v>650</v>
      </c>
      <c r="E2246" s="4">
        <v>45930</v>
      </c>
      <c r="F2246" t="s">
        <v>116</v>
      </c>
      <c r="G2246" t="s">
        <v>162</v>
      </c>
      <c r="H2246" t="s">
        <v>551</v>
      </c>
      <c r="I2246">
        <v>-7099.56</v>
      </c>
      <c r="J2246" t="s">
        <v>14</v>
      </c>
    </row>
    <row r="2247" spans="2:10" x14ac:dyDescent="0.45">
      <c r="B2247" t="s">
        <v>158</v>
      </c>
      <c r="C2247">
        <v>477</v>
      </c>
      <c r="D2247" t="s">
        <v>73</v>
      </c>
      <c r="E2247" s="4">
        <v>45930</v>
      </c>
      <c r="F2247" t="s">
        <v>116</v>
      </c>
      <c r="G2247" t="s">
        <v>116</v>
      </c>
      <c r="H2247" t="s">
        <v>551</v>
      </c>
      <c r="I2247">
        <v>4792</v>
      </c>
      <c r="J2247" t="s">
        <v>14</v>
      </c>
    </row>
    <row r="2248" spans="2:10" x14ac:dyDescent="0.45">
      <c r="B2248" t="s">
        <v>160</v>
      </c>
      <c r="C2248">
        <v>479</v>
      </c>
      <c r="D2248" t="s">
        <v>73</v>
      </c>
      <c r="E2248" s="4">
        <v>45930</v>
      </c>
      <c r="F2248" t="s">
        <v>116</v>
      </c>
      <c r="G2248" t="s">
        <v>116</v>
      </c>
      <c r="H2248" t="s">
        <v>551</v>
      </c>
      <c r="I2248">
        <v>351.17</v>
      </c>
      <c r="J2248" t="s">
        <v>14</v>
      </c>
    </row>
    <row r="2249" spans="2:10" x14ac:dyDescent="0.45">
      <c r="B2249" t="s">
        <v>161</v>
      </c>
      <c r="C2249">
        <v>482</v>
      </c>
      <c r="D2249" t="s">
        <v>73</v>
      </c>
      <c r="E2249" s="4">
        <v>45930</v>
      </c>
      <c r="F2249" t="s">
        <v>116</v>
      </c>
      <c r="G2249" t="s">
        <v>116</v>
      </c>
      <c r="H2249" t="s">
        <v>551</v>
      </c>
      <c r="I2249">
        <v>239.6</v>
      </c>
      <c r="J2249" t="s">
        <v>14</v>
      </c>
    </row>
    <row r="2250" spans="2:10" x14ac:dyDescent="0.45">
      <c r="B2250" t="s">
        <v>23</v>
      </c>
      <c r="C2250">
        <v>858</v>
      </c>
      <c r="E2250" s="4">
        <v>45930</v>
      </c>
      <c r="F2250" t="s">
        <v>116</v>
      </c>
      <c r="G2250" t="s">
        <v>116</v>
      </c>
      <c r="H2250" t="s">
        <v>551</v>
      </c>
      <c r="I2250">
        <v>-239.6</v>
      </c>
      <c r="J2250" t="s">
        <v>14</v>
      </c>
    </row>
    <row r="2251" spans="2:10" x14ac:dyDescent="0.45">
      <c r="B2251" t="s">
        <v>24</v>
      </c>
      <c r="C2251">
        <v>825</v>
      </c>
      <c r="E2251" s="4">
        <v>45930</v>
      </c>
      <c r="F2251" t="s">
        <v>116</v>
      </c>
      <c r="G2251" t="s">
        <v>116</v>
      </c>
      <c r="H2251" t="s">
        <v>551</v>
      </c>
      <c r="I2251">
        <v>-1213.73</v>
      </c>
      <c r="J2251" t="s">
        <v>14</v>
      </c>
    </row>
    <row r="2252" spans="2:10" x14ac:dyDescent="0.45">
      <c r="B2252" t="s">
        <v>20</v>
      </c>
      <c r="C2252">
        <v>650</v>
      </c>
      <c r="E2252" s="4">
        <v>45930</v>
      </c>
      <c r="F2252" t="s">
        <v>116</v>
      </c>
      <c r="G2252" t="s">
        <v>162</v>
      </c>
      <c r="H2252" t="s">
        <v>551</v>
      </c>
      <c r="I2252">
        <v>-3929.44</v>
      </c>
      <c r="J2252" t="s">
        <v>14</v>
      </c>
    </row>
    <row r="2253" spans="2:10" x14ac:dyDescent="0.45">
      <c r="B2253" t="s">
        <v>158</v>
      </c>
      <c r="C2253">
        <v>477</v>
      </c>
      <c r="D2253" t="s">
        <v>163</v>
      </c>
      <c r="E2253" s="4">
        <v>45930</v>
      </c>
      <c r="F2253" t="s">
        <v>116</v>
      </c>
      <c r="G2253" t="s">
        <v>116</v>
      </c>
      <c r="H2253" t="s">
        <v>551</v>
      </c>
      <c r="I2253">
        <v>2978</v>
      </c>
      <c r="J2253" t="s">
        <v>14</v>
      </c>
    </row>
    <row r="2254" spans="2:10" x14ac:dyDescent="0.45">
      <c r="B2254" t="s">
        <v>160</v>
      </c>
      <c r="C2254">
        <v>479</v>
      </c>
      <c r="D2254" t="s">
        <v>163</v>
      </c>
      <c r="E2254" s="4">
        <v>45930</v>
      </c>
      <c r="F2254" t="s">
        <v>116</v>
      </c>
      <c r="G2254" t="s">
        <v>116</v>
      </c>
      <c r="H2254" t="s">
        <v>551</v>
      </c>
      <c r="I2254">
        <v>217.09</v>
      </c>
      <c r="J2254" t="s">
        <v>14</v>
      </c>
    </row>
    <row r="2255" spans="2:10" x14ac:dyDescent="0.45">
      <c r="B2255" t="s">
        <v>161</v>
      </c>
      <c r="C2255">
        <v>482</v>
      </c>
      <c r="D2255" t="s">
        <v>163</v>
      </c>
      <c r="E2255" s="4">
        <v>45930</v>
      </c>
      <c r="F2255" t="s">
        <v>116</v>
      </c>
      <c r="G2255" t="s">
        <v>116</v>
      </c>
      <c r="H2255" t="s">
        <v>551</v>
      </c>
      <c r="I2255">
        <v>148.9</v>
      </c>
      <c r="J2255" t="s">
        <v>14</v>
      </c>
    </row>
    <row r="2256" spans="2:10" x14ac:dyDescent="0.45">
      <c r="B2256" t="s">
        <v>23</v>
      </c>
      <c r="C2256">
        <v>858</v>
      </c>
      <c r="E2256" s="4">
        <v>45930</v>
      </c>
      <c r="F2256" t="s">
        <v>116</v>
      </c>
      <c r="G2256" t="s">
        <v>116</v>
      </c>
      <c r="H2256" t="s">
        <v>551</v>
      </c>
      <c r="I2256">
        <v>-148.9</v>
      </c>
      <c r="J2256" t="s">
        <v>14</v>
      </c>
    </row>
    <row r="2257" spans="2:10" x14ac:dyDescent="0.45">
      <c r="B2257" t="s">
        <v>24</v>
      </c>
      <c r="C2257">
        <v>825</v>
      </c>
      <c r="E2257" s="4">
        <v>45930</v>
      </c>
      <c r="F2257" t="s">
        <v>116</v>
      </c>
      <c r="G2257" t="s">
        <v>116</v>
      </c>
      <c r="H2257" t="s">
        <v>551</v>
      </c>
      <c r="I2257">
        <v>-753.13</v>
      </c>
      <c r="J2257" t="s">
        <v>14</v>
      </c>
    </row>
    <row r="2258" spans="2:10" x14ac:dyDescent="0.45">
      <c r="B2258" t="s">
        <v>20</v>
      </c>
      <c r="C2258">
        <v>650</v>
      </c>
      <c r="E2258" s="4">
        <v>45930</v>
      </c>
      <c r="F2258" t="s">
        <v>116</v>
      </c>
      <c r="G2258" t="s">
        <v>162</v>
      </c>
      <c r="H2258" t="s">
        <v>551</v>
      </c>
      <c r="I2258">
        <v>-2441.96</v>
      </c>
      <c r="J2258" t="s">
        <v>14</v>
      </c>
    </row>
    <row r="2259" spans="2:10" x14ac:dyDescent="0.45">
      <c r="B2259" t="s">
        <v>17</v>
      </c>
      <c r="C2259">
        <v>630</v>
      </c>
      <c r="E2259" s="4">
        <v>45930</v>
      </c>
      <c r="F2259" t="s">
        <v>164</v>
      </c>
      <c r="G2259" t="s">
        <v>165</v>
      </c>
      <c r="H2259" t="s">
        <v>552</v>
      </c>
      <c r="I2259">
        <v>-2511</v>
      </c>
      <c r="J2259" t="s">
        <v>14</v>
      </c>
    </row>
    <row r="2260" spans="2:10" x14ac:dyDescent="0.45">
      <c r="B2260" t="s">
        <v>144</v>
      </c>
      <c r="C2260">
        <v>310</v>
      </c>
      <c r="D2260" t="s">
        <v>145</v>
      </c>
      <c r="E2260" s="4">
        <v>45930</v>
      </c>
      <c r="F2260" t="s">
        <v>164</v>
      </c>
      <c r="G2260" t="s">
        <v>165</v>
      </c>
      <c r="H2260" t="s">
        <v>552</v>
      </c>
      <c r="I2260">
        <v>2511</v>
      </c>
      <c r="J2260" t="s">
        <v>14</v>
      </c>
    </row>
    <row r="2261" spans="2:10" x14ac:dyDescent="0.45">
      <c r="B2261" t="s">
        <v>12</v>
      </c>
      <c r="C2261">
        <v>710</v>
      </c>
      <c r="E2261" s="4">
        <v>45930</v>
      </c>
      <c r="F2261" t="s">
        <v>167</v>
      </c>
      <c r="I2261">
        <v>15260</v>
      </c>
      <c r="J2261" t="s">
        <v>14</v>
      </c>
    </row>
    <row r="2262" spans="2:10" x14ac:dyDescent="0.45">
      <c r="B2262" t="s">
        <v>26</v>
      </c>
      <c r="C2262">
        <v>820</v>
      </c>
      <c r="E2262" s="4">
        <v>45930</v>
      </c>
      <c r="F2262" t="s">
        <v>167</v>
      </c>
      <c r="I2262">
        <v>3052</v>
      </c>
      <c r="J2262" t="s">
        <v>14</v>
      </c>
    </row>
    <row r="2263" spans="2:10" x14ac:dyDescent="0.45">
      <c r="B2263" t="s">
        <v>20</v>
      </c>
      <c r="C2263">
        <v>650</v>
      </c>
      <c r="E2263" s="4">
        <v>45930</v>
      </c>
      <c r="F2263" t="s">
        <v>167</v>
      </c>
      <c r="I2263">
        <v>-18312</v>
      </c>
      <c r="J2263" t="s">
        <v>14</v>
      </c>
    </row>
    <row r="2264" spans="2:10" x14ac:dyDescent="0.45">
      <c r="B2264" t="s">
        <v>12</v>
      </c>
      <c r="C2264">
        <v>710</v>
      </c>
      <c r="E2264" s="4">
        <v>45930</v>
      </c>
      <c r="F2264" t="s">
        <v>168</v>
      </c>
      <c r="I2264">
        <v>-1283.21</v>
      </c>
      <c r="J2264" t="s">
        <v>14</v>
      </c>
    </row>
    <row r="2265" spans="2:10" x14ac:dyDescent="0.45">
      <c r="B2265" t="s">
        <v>169</v>
      </c>
      <c r="C2265">
        <v>416</v>
      </c>
      <c r="D2265" t="s">
        <v>35</v>
      </c>
      <c r="E2265" s="4">
        <v>45930</v>
      </c>
      <c r="F2265" t="s">
        <v>168</v>
      </c>
      <c r="I2265">
        <v>1283.21</v>
      </c>
      <c r="J2265" t="s">
        <v>14</v>
      </c>
    </row>
    <row r="2266" spans="2:10" x14ac:dyDescent="0.45">
      <c r="B2266" t="s">
        <v>15</v>
      </c>
      <c r="C2266">
        <v>720</v>
      </c>
      <c r="E2266" s="4">
        <v>45930</v>
      </c>
      <c r="F2266" t="s">
        <v>170</v>
      </c>
      <c r="I2266">
        <v>0</v>
      </c>
      <c r="J2266" t="s">
        <v>14</v>
      </c>
    </row>
    <row r="2267" spans="2:10" x14ac:dyDescent="0.45">
      <c r="B2267" t="s">
        <v>26</v>
      </c>
      <c r="C2267">
        <v>820</v>
      </c>
      <c r="E2267" s="4">
        <v>45930</v>
      </c>
      <c r="F2267" t="s">
        <v>170</v>
      </c>
      <c r="I2267">
        <v>0</v>
      </c>
      <c r="J2267" t="s">
        <v>14</v>
      </c>
    </row>
    <row r="2268" spans="2:10" x14ac:dyDescent="0.45">
      <c r="B2268" t="s">
        <v>20</v>
      </c>
      <c r="C2268">
        <v>650</v>
      </c>
      <c r="E2268" s="4">
        <v>45930</v>
      </c>
      <c r="F2268" t="s">
        <v>170</v>
      </c>
      <c r="I2268">
        <v>0</v>
      </c>
      <c r="J2268" t="s">
        <v>14</v>
      </c>
    </row>
    <row r="2269" spans="2:10" x14ac:dyDescent="0.45">
      <c r="B2269" t="s">
        <v>15</v>
      </c>
      <c r="C2269">
        <v>720</v>
      </c>
      <c r="E2269" s="4">
        <v>45930</v>
      </c>
      <c r="F2269" t="s">
        <v>171</v>
      </c>
      <c r="I2269">
        <v>-1192.46</v>
      </c>
      <c r="J2269" t="s">
        <v>14</v>
      </c>
    </row>
    <row r="2270" spans="2:10" x14ac:dyDescent="0.45">
      <c r="B2270" t="s">
        <v>169</v>
      </c>
      <c r="C2270">
        <v>416</v>
      </c>
      <c r="D2270" t="s">
        <v>35</v>
      </c>
      <c r="E2270" s="4">
        <v>45930</v>
      </c>
      <c r="F2270" t="s">
        <v>171</v>
      </c>
      <c r="I2270">
        <v>1192.46</v>
      </c>
      <c r="J2270" t="s">
        <v>14</v>
      </c>
    </row>
    <row r="2271" spans="2:10" x14ac:dyDescent="0.45">
      <c r="B2271" t="s">
        <v>16</v>
      </c>
      <c r="C2271">
        <v>760</v>
      </c>
      <c r="E2271" s="4">
        <v>45930</v>
      </c>
      <c r="F2271" t="s">
        <v>172</v>
      </c>
      <c r="I2271">
        <v>0</v>
      </c>
      <c r="J2271" t="s">
        <v>14</v>
      </c>
    </row>
    <row r="2272" spans="2:10" x14ac:dyDescent="0.45">
      <c r="B2272" t="s">
        <v>26</v>
      </c>
      <c r="C2272">
        <v>820</v>
      </c>
      <c r="E2272" s="4">
        <v>45930</v>
      </c>
      <c r="F2272" t="s">
        <v>172</v>
      </c>
      <c r="I2272">
        <v>0</v>
      </c>
      <c r="J2272" t="s">
        <v>14</v>
      </c>
    </row>
    <row r="2273" spans="2:10" x14ac:dyDescent="0.45">
      <c r="B2273" t="s">
        <v>20</v>
      </c>
      <c r="C2273">
        <v>650</v>
      </c>
      <c r="E2273" s="4">
        <v>45930</v>
      </c>
      <c r="F2273" t="s">
        <v>172</v>
      </c>
      <c r="I2273">
        <v>0</v>
      </c>
      <c r="J2273" t="s">
        <v>14</v>
      </c>
    </row>
    <row r="2274" spans="2:10" x14ac:dyDescent="0.45">
      <c r="B2274" t="s">
        <v>16</v>
      </c>
      <c r="C2274">
        <v>760</v>
      </c>
      <c r="E2274" s="4">
        <v>45930</v>
      </c>
      <c r="F2274" t="s">
        <v>173</v>
      </c>
      <c r="I2274">
        <v>-2366.67</v>
      </c>
      <c r="J2274" t="s">
        <v>14</v>
      </c>
    </row>
    <row r="2275" spans="2:10" x14ac:dyDescent="0.45">
      <c r="B2275" t="s">
        <v>169</v>
      </c>
      <c r="C2275">
        <v>416</v>
      </c>
      <c r="D2275" t="s">
        <v>35</v>
      </c>
      <c r="E2275" s="4">
        <v>45930</v>
      </c>
      <c r="F2275" t="s">
        <v>173</v>
      </c>
      <c r="I2275">
        <v>2366.67</v>
      </c>
      <c r="J2275" t="s">
        <v>14</v>
      </c>
    </row>
    <row r="2276" spans="2:10" x14ac:dyDescent="0.45">
      <c r="B2276" t="s">
        <v>22</v>
      </c>
      <c r="C2276">
        <v>805</v>
      </c>
      <c r="E2276" s="4">
        <v>45930</v>
      </c>
      <c r="F2276" t="s">
        <v>164</v>
      </c>
      <c r="G2276" t="s">
        <v>174</v>
      </c>
      <c r="I2276">
        <v>360</v>
      </c>
      <c r="J2276" t="s">
        <v>14</v>
      </c>
    </row>
    <row r="2277" spans="2:10" x14ac:dyDescent="0.45">
      <c r="B2277" t="s">
        <v>41</v>
      </c>
      <c r="C2277">
        <v>429</v>
      </c>
      <c r="D2277" t="s">
        <v>35</v>
      </c>
      <c r="E2277" s="4">
        <v>45930</v>
      </c>
      <c r="F2277" t="s">
        <v>164</v>
      </c>
      <c r="G2277" t="s">
        <v>174</v>
      </c>
      <c r="I2277">
        <v>-360</v>
      </c>
      <c r="J2277" t="s">
        <v>14</v>
      </c>
    </row>
    <row r="2278" spans="2:10" x14ac:dyDescent="0.45">
      <c r="B2278" t="s">
        <v>19</v>
      </c>
      <c r="C2278">
        <v>620</v>
      </c>
      <c r="E2278" s="4">
        <v>45930</v>
      </c>
      <c r="F2278" t="s">
        <v>164</v>
      </c>
      <c r="G2278" t="s">
        <v>175</v>
      </c>
      <c r="I2278">
        <v>90</v>
      </c>
      <c r="J2278" t="s">
        <v>14</v>
      </c>
    </row>
    <row r="2279" spans="2:10" x14ac:dyDescent="0.45">
      <c r="B2279" t="s">
        <v>41</v>
      </c>
      <c r="C2279">
        <v>429</v>
      </c>
      <c r="D2279" t="s">
        <v>35</v>
      </c>
      <c r="E2279" s="4">
        <v>45930</v>
      </c>
      <c r="F2279" t="s">
        <v>164</v>
      </c>
      <c r="G2279" t="s">
        <v>175</v>
      </c>
      <c r="I2279">
        <v>-90</v>
      </c>
      <c r="J2279" t="s">
        <v>14</v>
      </c>
    </row>
    <row r="2280" spans="2:10" x14ac:dyDescent="0.45">
      <c r="B2280" t="s">
        <v>177</v>
      </c>
      <c r="C2280">
        <v>500</v>
      </c>
      <c r="D2280" t="s">
        <v>178</v>
      </c>
      <c r="E2280" s="4">
        <v>45930</v>
      </c>
      <c r="F2280" t="s">
        <v>164</v>
      </c>
      <c r="G2280" t="s">
        <v>553</v>
      </c>
      <c r="I2280">
        <v>1759.62</v>
      </c>
      <c r="J2280" t="s">
        <v>14</v>
      </c>
    </row>
    <row r="2281" spans="2:10" x14ac:dyDescent="0.45">
      <c r="B2281" t="s">
        <v>27</v>
      </c>
      <c r="C2281">
        <v>830</v>
      </c>
      <c r="E2281" s="4">
        <v>45930</v>
      </c>
      <c r="F2281" t="s">
        <v>164</v>
      </c>
      <c r="G2281" t="s">
        <v>553</v>
      </c>
      <c r="I2281">
        <v>-1759.62</v>
      </c>
      <c r="J2281" t="s">
        <v>14</v>
      </c>
    </row>
    <row r="2282" spans="2:10" x14ac:dyDescent="0.45">
      <c r="B2282" t="s">
        <v>18</v>
      </c>
      <c r="C2282">
        <v>610</v>
      </c>
      <c r="E2282" s="4">
        <v>45931</v>
      </c>
      <c r="F2282" t="s">
        <v>50</v>
      </c>
      <c r="G2282" t="s">
        <v>85</v>
      </c>
      <c r="H2282" t="s">
        <v>554</v>
      </c>
      <c r="I2282">
        <v>2328</v>
      </c>
      <c r="J2282" t="s">
        <v>14</v>
      </c>
    </row>
    <row r="2283" spans="2:10" x14ac:dyDescent="0.45">
      <c r="B2283" t="s">
        <v>18</v>
      </c>
      <c r="C2283">
        <v>610</v>
      </c>
      <c r="E2283" s="4">
        <v>45931</v>
      </c>
      <c r="F2283" t="s">
        <v>50</v>
      </c>
      <c r="G2283" t="s">
        <v>51</v>
      </c>
      <c r="H2283" t="s">
        <v>555</v>
      </c>
      <c r="I2283">
        <v>8160</v>
      </c>
      <c r="J2283" t="s">
        <v>14</v>
      </c>
    </row>
    <row r="2284" spans="2:10" x14ac:dyDescent="0.45">
      <c r="B2284" t="s">
        <v>53</v>
      </c>
      <c r="C2284">
        <v>200</v>
      </c>
      <c r="D2284" t="s">
        <v>54</v>
      </c>
      <c r="E2284" s="4">
        <v>45931</v>
      </c>
      <c r="F2284" t="s">
        <v>50</v>
      </c>
      <c r="G2284" t="s">
        <v>85</v>
      </c>
      <c r="H2284" t="s">
        <v>554</v>
      </c>
      <c r="I2284">
        <v>-1940</v>
      </c>
      <c r="J2284" t="s">
        <v>14</v>
      </c>
    </row>
    <row r="2285" spans="2:10" x14ac:dyDescent="0.45">
      <c r="B2285" t="s">
        <v>53</v>
      </c>
      <c r="C2285">
        <v>200</v>
      </c>
      <c r="D2285" t="s">
        <v>54</v>
      </c>
      <c r="E2285" s="4">
        <v>45931</v>
      </c>
      <c r="F2285" t="s">
        <v>50</v>
      </c>
      <c r="G2285" t="s">
        <v>51</v>
      </c>
      <c r="H2285" t="s">
        <v>555</v>
      </c>
      <c r="I2285">
        <v>-6800</v>
      </c>
      <c r="J2285" t="s">
        <v>14</v>
      </c>
    </row>
    <row r="2286" spans="2:10" x14ac:dyDescent="0.45">
      <c r="B2286" t="s">
        <v>26</v>
      </c>
      <c r="C2286">
        <v>820</v>
      </c>
      <c r="E2286" s="4">
        <v>45931</v>
      </c>
      <c r="F2286" t="s">
        <v>50</v>
      </c>
      <c r="G2286" t="s">
        <v>85</v>
      </c>
      <c r="H2286" t="s">
        <v>554</v>
      </c>
      <c r="I2286">
        <v>-388</v>
      </c>
      <c r="J2286" t="s">
        <v>14</v>
      </c>
    </row>
    <row r="2287" spans="2:10" x14ac:dyDescent="0.45">
      <c r="B2287" t="s">
        <v>26</v>
      </c>
      <c r="C2287">
        <v>820</v>
      </c>
      <c r="E2287" s="4">
        <v>45931</v>
      </c>
      <c r="F2287" t="s">
        <v>50</v>
      </c>
      <c r="G2287" t="s">
        <v>51</v>
      </c>
      <c r="H2287" t="s">
        <v>555</v>
      </c>
      <c r="I2287">
        <v>-1360</v>
      </c>
      <c r="J2287" t="s">
        <v>14</v>
      </c>
    </row>
    <row r="2288" spans="2:10" x14ac:dyDescent="0.45">
      <c r="B2288" t="s">
        <v>30</v>
      </c>
      <c r="C2288">
        <v>469</v>
      </c>
      <c r="D2288" t="s">
        <v>31</v>
      </c>
      <c r="E2288" s="4">
        <v>45931</v>
      </c>
      <c r="F2288" t="s">
        <v>32</v>
      </c>
      <c r="G2288" t="s">
        <v>556</v>
      </c>
      <c r="H2288" t="s">
        <v>557</v>
      </c>
      <c r="I2288">
        <v>1500</v>
      </c>
      <c r="J2288" t="s">
        <v>14</v>
      </c>
    </row>
    <row r="2289" spans="2:10" x14ac:dyDescent="0.45">
      <c r="B2289" t="s">
        <v>20</v>
      </c>
      <c r="C2289">
        <v>650</v>
      </c>
      <c r="E2289" s="4">
        <v>45931</v>
      </c>
      <c r="F2289" t="s">
        <v>32</v>
      </c>
      <c r="G2289" t="s">
        <v>556</v>
      </c>
      <c r="H2289" t="s">
        <v>557</v>
      </c>
      <c r="I2289">
        <v>-1500</v>
      </c>
      <c r="J2289" t="s">
        <v>14</v>
      </c>
    </row>
    <row r="2290" spans="2:10" x14ac:dyDescent="0.45">
      <c r="B2290" t="s">
        <v>30</v>
      </c>
      <c r="C2290">
        <v>469</v>
      </c>
      <c r="D2290" t="s">
        <v>35</v>
      </c>
      <c r="E2290" s="4">
        <v>45931</v>
      </c>
      <c r="F2290" t="s">
        <v>32</v>
      </c>
      <c r="G2290" t="s">
        <v>556</v>
      </c>
      <c r="H2290" t="s">
        <v>557</v>
      </c>
      <c r="I2290">
        <v>800</v>
      </c>
      <c r="J2290" t="s">
        <v>14</v>
      </c>
    </row>
    <row r="2291" spans="2:10" x14ac:dyDescent="0.45">
      <c r="B2291" t="s">
        <v>20</v>
      </c>
      <c r="C2291">
        <v>650</v>
      </c>
      <c r="E2291" s="4">
        <v>45931</v>
      </c>
      <c r="F2291" t="s">
        <v>32</v>
      </c>
      <c r="G2291" t="s">
        <v>556</v>
      </c>
      <c r="H2291" t="s">
        <v>557</v>
      </c>
      <c r="I2291">
        <v>-800</v>
      </c>
      <c r="J2291" t="s">
        <v>14</v>
      </c>
    </row>
    <row r="2292" spans="2:10" x14ac:dyDescent="0.45">
      <c r="B2292" t="s">
        <v>36</v>
      </c>
      <c r="C2292">
        <v>433</v>
      </c>
      <c r="D2292" t="s">
        <v>35</v>
      </c>
      <c r="E2292" s="4">
        <v>45931</v>
      </c>
      <c r="F2292" t="s">
        <v>32</v>
      </c>
      <c r="G2292" t="s">
        <v>558</v>
      </c>
      <c r="H2292" t="s">
        <v>557</v>
      </c>
      <c r="I2292">
        <v>725</v>
      </c>
      <c r="J2292" t="s">
        <v>14</v>
      </c>
    </row>
    <row r="2293" spans="2:10" x14ac:dyDescent="0.45">
      <c r="B2293" t="s">
        <v>20</v>
      </c>
      <c r="C2293">
        <v>650</v>
      </c>
      <c r="E2293" s="4">
        <v>45931</v>
      </c>
      <c r="F2293" t="s">
        <v>32</v>
      </c>
      <c r="G2293" t="s">
        <v>558</v>
      </c>
      <c r="H2293" t="s">
        <v>557</v>
      </c>
      <c r="I2293">
        <v>-725</v>
      </c>
      <c r="J2293" t="s">
        <v>14</v>
      </c>
    </row>
    <row r="2294" spans="2:10" x14ac:dyDescent="0.45">
      <c r="B2294" t="s">
        <v>38</v>
      </c>
      <c r="C2294">
        <v>465</v>
      </c>
      <c r="D2294" t="s">
        <v>31</v>
      </c>
      <c r="E2294" s="4">
        <v>45931</v>
      </c>
      <c r="F2294" t="s">
        <v>32</v>
      </c>
      <c r="G2294" t="s">
        <v>559</v>
      </c>
      <c r="H2294" t="s">
        <v>557</v>
      </c>
      <c r="I2294">
        <v>300</v>
      </c>
      <c r="J2294" t="s">
        <v>14</v>
      </c>
    </row>
    <row r="2295" spans="2:10" x14ac:dyDescent="0.45">
      <c r="B2295" t="s">
        <v>38</v>
      </c>
      <c r="C2295">
        <v>465</v>
      </c>
      <c r="D2295" t="s">
        <v>31</v>
      </c>
      <c r="E2295" s="4">
        <v>45931</v>
      </c>
      <c r="F2295" t="s">
        <v>32</v>
      </c>
      <c r="G2295" t="s">
        <v>559</v>
      </c>
      <c r="H2295" t="s">
        <v>557</v>
      </c>
      <c r="I2295">
        <v>-300</v>
      </c>
      <c r="J2295" t="s">
        <v>14</v>
      </c>
    </row>
    <row r="2296" spans="2:10" x14ac:dyDescent="0.45">
      <c r="B2296" t="s">
        <v>38</v>
      </c>
      <c r="C2296">
        <v>465</v>
      </c>
      <c r="D2296" t="s">
        <v>35</v>
      </c>
      <c r="E2296" s="4">
        <v>45931</v>
      </c>
      <c r="F2296" t="s">
        <v>32</v>
      </c>
      <c r="G2296" t="s">
        <v>560</v>
      </c>
      <c r="H2296" t="s">
        <v>557</v>
      </c>
      <c r="I2296">
        <v>300</v>
      </c>
      <c r="J2296" t="s">
        <v>14</v>
      </c>
    </row>
    <row r="2297" spans="2:10" x14ac:dyDescent="0.45">
      <c r="B2297" t="s">
        <v>38</v>
      </c>
      <c r="C2297">
        <v>465</v>
      </c>
      <c r="D2297" t="s">
        <v>35</v>
      </c>
      <c r="E2297" s="4">
        <v>45931</v>
      </c>
      <c r="F2297" t="s">
        <v>32</v>
      </c>
      <c r="G2297" t="s">
        <v>560</v>
      </c>
      <c r="H2297" t="s">
        <v>557</v>
      </c>
      <c r="I2297">
        <v>-300</v>
      </c>
      <c r="J2297" t="s">
        <v>14</v>
      </c>
    </row>
    <row r="2298" spans="2:10" x14ac:dyDescent="0.45">
      <c r="B2298" t="s">
        <v>46</v>
      </c>
      <c r="C2298">
        <v>463</v>
      </c>
      <c r="D2298" t="s">
        <v>35</v>
      </c>
      <c r="E2298" s="4">
        <v>45931</v>
      </c>
      <c r="F2298" t="s">
        <v>42</v>
      </c>
      <c r="G2298" t="s">
        <v>47</v>
      </c>
      <c r="H2298" t="s">
        <v>561</v>
      </c>
      <c r="I2298">
        <v>290</v>
      </c>
      <c r="J2298" t="s">
        <v>14</v>
      </c>
    </row>
    <row r="2299" spans="2:10" x14ac:dyDescent="0.45">
      <c r="B2299" t="s">
        <v>26</v>
      </c>
      <c r="C2299">
        <v>820</v>
      </c>
      <c r="E2299" s="4">
        <v>45931</v>
      </c>
      <c r="F2299" t="s">
        <v>42</v>
      </c>
      <c r="G2299" t="s">
        <v>49</v>
      </c>
      <c r="H2299" t="s">
        <v>561</v>
      </c>
      <c r="I2299">
        <v>58</v>
      </c>
      <c r="J2299" t="s">
        <v>14</v>
      </c>
    </row>
    <row r="2300" spans="2:10" x14ac:dyDescent="0.45">
      <c r="B2300" t="s">
        <v>21</v>
      </c>
      <c r="C2300">
        <v>800</v>
      </c>
      <c r="E2300" s="4">
        <v>45931</v>
      </c>
      <c r="F2300" t="s">
        <v>45</v>
      </c>
      <c r="G2300" t="s">
        <v>49</v>
      </c>
      <c r="H2300" t="s">
        <v>561</v>
      </c>
      <c r="I2300">
        <v>-348</v>
      </c>
      <c r="J2300" t="s">
        <v>14</v>
      </c>
    </row>
    <row r="2301" spans="2:10" x14ac:dyDescent="0.45">
      <c r="B2301" t="s">
        <v>18</v>
      </c>
      <c r="C2301">
        <v>610</v>
      </c>
      <c r="E2301" s="4">
        <v>45932</v>
      </c>
      <c r="F2301" t="s">
        <v>55</v>
      </c>
      <c r="G2301" t="s">
        <v>118</v>
      </c>
      <c r="H2301" t="s">
        <v>514</v>
      </c>
      <c r="I2301">
        <v>-2908.8</v>
      </c>
      <c r="J2301" t="s">
        <v>14</v>
      </c>
    </row>
    <row r="2302" spans="2:10" x14ac:dyDescent="0.45">
      <c r="B2302" t="s">
        <v>20</v>
      </c>
      <c r="C2302">
        <v>650</v>
      </c>
      <c r="E2302" s="4">
        <v>45932</v>
      </c>
      <c r="F2302" t="s">
        <v>55</v>
      </c>
      <c r="G2302" t="s">
        <v>118</v>
      </c>
      <c r="H2302" t="s">
        <v>514</v>
      </c>
      <c r="I2302">
        <v>2908.8</v>
      </c>
      <c r="J2302" t="s">
        <v>14</v>
      </c>
    </row>
    <row r="2303" spans="2:10" x14ac:dyDescent="0.45">
      <c r="B2303" t="s">
        <v>18</v>
      </c>
      <c r="C2303">
        <v>610</v>
      </c>
      <c r="E2303" s="4">
        <v>45934</v>
      </c>
      <c r="F2303" t="s">
        <v>50</v>
      </c>
      <c r="G2303" t="s">
        <v>58</v>
      </c>
      <c r="H2303" t="s">
        <v>562</v>
      </c>
      <c r="I2303">
        <v>11472</v>
      </c>
      <c r="J2303" t="s">
        <v>14</v>
      </c>
    </row>
    <row r="2304" spans="2:10" x14ac:dyDescent="0.45">
      <c r="B2304" t="s">
        <v>18</v>
      </c>
      <c r="C2304">
        <v>610</v>
      </c>
      <c r="E2304" s="4">
        <v>45934</v>
      </c>
      <c r="F2304" t="s">
        <v>50</v>
      </c>
      <c r="G2304" t="s">
        <v>76</v>
      </c>
      <c r="H2304" t="s">
        <v>563</v>
      </c>
      <c r="I2304">
        <v>2887.2</v>
      </c>
      <c r="J2304" t="s">
        <v>14</v>
      </c>
    </row>
    <row r="2305" spans="2:10" x14ac:dyDescent="0.45">
      <c r="B2305" t="s">
        <v>53</v>
      </c>
      <c r="C2305">
        <v>200</v>
      </c>
      <c r="D2305" t="s">
        <v>54</v>
      </c>
      <c r="E2305" s="4">
        <v>45934</v>
      </c>
      <c r="F2305" t="s">
        <v>50</v>
      </c>
      <c r="G2305" t="s">
        <v>58</v>
      </c>
      <c r="H2305" t="s">
        <v>562</v>
      </c>
      <c r="I2305">
        <v>-9560</v>
      </c>
      <c r="J2305" t="s">
        <v>14</v>
      </c>
    </row>
    <row r="2306" spans="2:10" x14ac:dyDescent="0.45">
      <c r="B2306" t="s">
        <v>53</v>
      </c>
      <c r="C2306">
        <v>200</v>
      </c>
      <c r="D2306" t="s">
        <v>54</v>
      </c>
      <c r="E2306" s="4">
        <v>45934</v>
      </c>
      <c r="F2306" t="s">
        <v>50</v>
      </c>
      <c r="G2306" t="s">
        <v>76</v>
      </c>
      <c r="H2306" t="s">
        <v>563</v>
      </c>
      <c r="I2306">
        <v>-2406</v>
      </c>
      <c r="J2306" t="s">
        <v>14</v>
      </c>
    </row>
    <row r="2307" spans="2:10" x14ac:dyDescent="0.45">
      <c r="B2307" t="s">
        <v>26</v>
      </c>
      <c r="C2307">
        <v>820</v>
      </c>
      <c r="E2307" s="4">
        <v>45934</v>
      </c>
      <c r="F2307" t="s">
        <v>50</v>
      </c>
      <c r="G2307" t="s">
        <v>58</v>
      </c>
      <c r="H2307" t="s">
        <v>562</v>
      </c>
      <c r="I2307">
        <v>-1912</v>
      </c>
      <c r="J2307" t="s">
        <v>14</v>
      </c>
    </row>
    <row r="2308" spans="2:10" x14ac:dyDescent="0.45">
      <c r="B2308" t="s">
        <v>26</v>
      </c>
      <c r="C2308">
        <v>820</v>
      </c>
      <c r="E2308" s="4">
        <v>45934</v>
      </c>
      <c r="F2308" t="s">
        <v>50</v>
      </c>
      <c r="G2308" t="s">
        <v>76</v>
      </c>
      <c r="H2308" t="s">
        <v>563</v>
      </c>
      <c r="I2308">
        <v>-481.2</v>
      </c>
      <c r="J2308" t="s">
        <v>14</v>
      </c>
    </row>
    <row r="2309" spans="2:10" x14ac:dyDescent="0.45">
      <c r="B2309" t="s">
        <v>21</v>
      </c>
      <c r="C2309">
        <v>800</v>
      </c>
      <c r="E2309" s="4">
        <v>45934</v>
      </c>
      <c r="F2309" t="s">
        <v>45</v>
      </c>
      <c r="G2309" t="s">
        <v>62</v>
      </c>
      <c r="H2309" t="s">
        <v>518</v>
      </c>
      <c r="I2309">
        <v>1251.5999999999999</v>
      </c>
      <c r="J2309" t="s">
        <v>14</v>
      </c>
    </row>
    <row r="2310" spans="2:10" x14ac:dyDescent="0.45">
      <c r="B2310" t="s">
        <v>20</v>
      </c>
      <c r="C2310">
        <v>650</v>
      </c>
      <c r="E2310" s="4">
        <v>45934</v>
      </c>
      <c r="F2310" t="s">
        <v>45</v>
      </c>
      <c r="G2310" t="s">
        <v>62</v>
      </c>
      <c r="H2310" t="s">
        <v>518</v>
      </c>
      <c r="I2310">
        <v>-1251.5999999999999</v>
      </c>
      <c r="J2310" t="s">
        <v>14</v>
      </c>
    </row>
    <row r="2311" spans="2:10" x14ac:dyDescent="0.45">
      <c r="B2311" t="s">
        <v>21</v>
      </c>
      <c r="C2311">
        <v>800</v>
      </c>
      <c r="E2311" s="4">
        <v>45934</v>
      </c>
      <c r="F2311" t="s">
        <v>45</v>
      </c>
      <c r="G2311" t="s">
        <v>49</v>
      </c>
      <c r="H2311" t="s">
        <v>519</v>
      </c>
      <c r="I2311">
        <v>99.6</v>
      </c>
      <c r="J2311" t="s">
        <v>14</v>
      </c>
    </row>
    <row r="2312" spans="2:10" x14ac:dyDescent="0.45">
      <c r="B2312" t="s">
        <v>20</v>
      </c>
      <c r="C2312">
        <v>650</v>
      </c>
      <c r="E2312" s="4">
        <v>45934</v>
      </c>
      <c r="F2312" t="s">
        <v>45</v>
      </c>
      <c r="G2312" t="s">
        <v>49</v>
      </c>
      <c r="H2312" t="s">
        <v>519</v>
      </c>
      <c r="I2312">
        <v>-99.6</v>
      </c>
      <c r="J2312" t="s">
        <v>14</v>
      </c>
    </row>
    <row r="2313" spans="2:10" x14ac:dyDescent="0.45">
      <c r="B2313" t="s">
        <v>18</v>
      </c>
      <c r="C2313">
        <v>610</v>
      </c>
      <c r="E2313" s="4">
        <v>45935</v>
      </c>
      <c r="F2313" t="s">
        <v>55</v>
      </c>
      <c r="G2313" t="s">
        <v>66</v>
      </c>
      <c r="H2313" t="s">
        <v>520</v>
      </c>
      <c r="I2313">
        <v>-6712.8</v>
      </c>
      <c r="J2313" t="s">
        <v>14</v>
      </c>
    </row>
    <row r="2314" spans="2:10" x14ac:dyDescent="0.45">
      <c r="B2314" t="s">
        <v>20</v>
      </c>
      <c r="C2314">
        <v>650</v>
      </c>
      <c r="E2314" s="4">
        <v>45935</v>
      </c>
      <c r="F2314" t="s">
        <v>55</v>
      </c>
      <c r="G2314" t="s">
        <v>66</v>
      </c>
      <c r="H2314" t="s">
        <v>520</v>
      </c>
      <c r="I2314">
        <v>6712.8</v>
      </c>
      <c r="J2314" t="s">
        <v>14</v>
      </c>
    </row>
    <row r="2315" spans="2:10" x14ac:dyDescent="0.45">
      <c r="B2315" t="s">
        <v>70</v>
      </c>
      <c r="C2315">
        <v>425</v>
      </c>
      <c r="D2315" t="s">
        <v>31</v>
      </c>
      <c r="E2315" s="4">
        <v>45935</v>
      </c>
      <c r="F2315" t="s">
        <v>42</v>
      </c>
      <c r="G2315" t="s">
        <v>62</v>
      </c>
      <c r="H2315" t="s">
        <v>564</v>
      </c>
      <c r="I2315">
        <v>1159</v>
      </c>
      <c r="J2315" t="s">
        <v>14</v>
      </c>
    </row>
    <row r="2316" spans="2:10" x14ac:dyDescent="0.45">
      <c r="B2316" t="s">
        <v>26</v>
      </c>
      <c r="C2316">
        <v>820</v>
      </c>
      <c r="E2316" s="4">
        <v>45935</v>
      </c>
      <c r="F2316" t="s">
        <v>42</v>
      </c>
      <c r="G2316" t="s">
        <v>62</v>
      </c>
      <c r="H2316" t="s">
        <v>564</v>
      </c>
      <c r="I2316">
        <v>231.8</v>
      </c>
      <c r="J2316" t="s">
        <v>14</v>
      </c>
    </row>
    <row r="2317" spans="2:10" x14ac:dyDescent="0.45">
      <c r="B2317" t="s">
        <v>21</v>
      </c>
      <c r="C2317">
        <v>800</v>
      </c>
      <c r="E2317" s="4">
        <v>45935</v>
      </c>
      <c r="F2317" t="s">
        <v>45</v>
      </c>
      <c r="G2317" t="s">
        <v>62</v>
      </c>
      <c r="H2317" t="s">
        <v>564</v>
      </c>
      <c r="I2317">
        <v>-1390.8</v>
      </c>
      <c r="J2317" t="s">
        <v>14</v>
      </c>
    </row>
    <row r="2318" spans="2:10" x14ac:dyDescent="0.45">
      <c r="B2318" t="s">
        <v>21</v>
      </c>
      <c r="C2318">
        <v>800</v>
      </c>
      <c r="E2318" s="4">
        <v>45936</v>
      </c>
      <c r="F2318" t="s">
        <v>45</v>
      </c>
      <c r="G2318" t="s">
        <v>100</v>
      </c>
      <c r="H2318" t="s">
        <v>521</v>
      </c>
      <c r="I2318">
        <v>256.8</v>
      </c>
      <c r="J2318" t="s">
        <v>14</v>
      </c>
    </row>
    <row r="2319" spans="2:10" x14ac:dyDescent="0.45">
      <c r="B2319" t="s">
        <v>20</v>
      </c>
      <c r="C2319">
        <v>650</v>
      </c>
      <c r="E2319" s="4">
        <v>45936</v>
      </c>
      <c r="F2319" t="s">
        <v>45</v>
      </c>
      <c r="G2319" t="s">
        <v>100</v>
      </c>
      <c r="H2319" t="s">
        <v>521</v>
      </c>
      <c r="I2319">
        <v>-256.8</v>
      </c>
      <c r="J2319" t="s">
        <v>14</v>
      </c>
    </row>
    <row r="2320" spans="2:10" x14ac:dyDescent="0.45">
      <c r="B2320" t="s">
        <v>21</v>
      </c>
      <c r="C2320">
        <v>800</v>
      </c>
      <c r="E2320" s="4">
        <v>45937</v>
      </c>
      <c r="F2320" t="s">
        <v>45</v>
      </c>
      <c r="G2320" t="s">
        <v>156</v>
      </c>
      <c r="H2320" t="s">
        <v>522</v>
      </c>
      <c r="I2320">
        <v>244.8</v>
      </c>
      <c r="J2320" t="s">
        <v>14</v>
      </c>
    </row>
    <row r="2321" spans="2:10" x14ac:dyDescent="0.45">
      <c r="B2321" t="s">
        <v>20</v>
      </c>
      <c r="C2321">
        <v>650</v>
      </c>
      <c r="E2321" s="4">
        <v>45937</v>
      </c>
      <c r="F2321" t="s">
        <v>45</v>
      </c>
      <c r="G2321" t="s">
        <v>156</v>
      </c>
      <c r="H2321" t="s">
        <v>522</v>
      </c>
      <c r="I2321">
        <v>-244.8</v>
      </c>
      <c r="J2321" t="s">
        <v>14</v>
      </c>
    </row>
    <row r="2322" spans="2:10" x14ac:dyDescent="0.45">
      <c r="B2322" t="s">
        <v>21</v>
      </c>
      <c r="C2322">
        <v>800</v>
      </c>
      <c r="E2322" s="4">
        <v>45937</v>
      </c>
      <c r="F2322" t="s">
        <v>45</v>
      </c>
      <c r="G2322" t="s">
        <v>49</v>
      </c>
      <c r="H2322" t="s">
        <v>523</v>
      </c>
      <c r="I2322">
        <v>294</v>
      </c>
      <c r="J2322" t="s">
        <v>14</v>
      </c>
    </row>
    <row r="2323" spans="2:10" x14ac:dyDescent="0.45">
      <c r="B2323" t="s">
        <v>20</v>
      </c>
      <c r="C2323">
        <v>650</v>
      </c>
      <c r="E2323" s="4">
        <v>45937</v>
      </c>
      <c r="F2323" t="s">
        <v>45</v>
      </c>
      <c r="G2323" t="s">
        <v>49</v>
      </c>
      <c r="H2323" t="s">
        <v>523</v>
      </c>
      <c r="I2323">
        <v>-294</v>
      </c>
      <c r="J2323" t="s">
        <v>14</v>
      </c>
    </row>
    <row r="2324" spans="2:10" x14ac:dyDescent="0.45">
      <c r="B2324" t="s">
        <v>18</v>
      </c>
      <c r="C2324">
        <v>610</v>
      </c>
      <c r="E2324" s="4">
        <v>45938</v>
      </c>
      <c r="F2324" t="s">
        <v>50</v>
      </c>
      <c r="G2324" t="s">
        <v>85</v>
      </c>
      <c r="H2324" t="s">
        <v>565</v>
      </c>
      <c r="I2324">
        <v>4934.3999999999996</v>
      </c>
      <c r="J2324" t="s">
        <v>14</v>
      </c>
    </row>
    <row r="2325" spans="2:10" x14ac:dyDescent="0.45">
      <c r="B2325" t="s">
        <v>18</v>
      </c>
      <c r="C2325">
        <v>610</v>
      </c>
      <c r="E2325" s="4">
        <v>45938</v>
      </c>
      <c r="F2325" t="s">
        <v>50</v>
      </c>
      <c r="G2325" t="s">
        <v>66</v>
      </c>
      <c r="H2325" t="s">
        <v>566</v>
      </c>
      <c r="I2325">
        <v>4874.3999999999996</v>
      </c>
      <c r="J2325" t="s">
        <v>14</v>
      </c>
    </row>
    <row r="2326" spans="2:10" x14ac:dyDescent="0.45">
      <c r="B2326" t="s">
        <v>53</v>
      </c>
      <c r="C2326">
        <v>200</v>
      </c>
      <c r="D2326" t="s">
        <v>54</v>
      </c>
      <c r="E2326" s="4">
        <v>45938</v>
      </c>
      <c r="F2326" t="s">
        <v>50</v>
      </c>
      <c r="G2326" t="s">
        <v>85</v>
      </c>
      <c r="H2326" t="s">
        <v>565</v>
      </c>
      <c r="I2326">
        <v>-4112</v>
      </c>
      <c r="J2326" t="s">
        <v>14</v>
      </c>
    </row>
    <row r="2327" spans="2:10" x14ac:dyDescent="0.45">
      <c r="B2327" t="s">
        <v>53</v>
      </c>
      <c r="C2327">
        <v>200</v>
      </c>
      <c r="D2327" t="s">
        <v>54</v>
      </c>
      <c r="E2327" s="4">
        <v>45938</v>
      </c>
      <c r="F2327" t="s">
        <v>50</v>
      </c>
      <c r="G2327" t="s">
        <v>66</v>
      </c>
      <c r="H2327" t="s">
        <v>566</v>
      </c>
      <c r="I2327">
        <v>-4062</v>
      </c>
      <c r="J2327" t="s">
        <v>14</v>
      </c>
    </row>
    <row r="2328" spans="2:10" x14ac:dyDescent="0.45">
      <c r="B2328" t="s">
        <v>26</v>
      </c>
      <c r="C2328">
        <v>820</v>
      </c>
      <c r="E2328" s="4">
        <v>45938</v>
      </c>
      <c r="F2328" t="s">
        <v>50</v>
      </c>
      <c r="G2328" t="s">
        <v>85</v>
      </c>
      <c r="H2328" t="s">
        <v>565</v>
      </c>
      <c r="I2328">
        <v>-822.4</v>
      </c>
      <c r="J2328" t="s">
        <v>14</v>
      </c>
    </row>
    <row r="2329" spans="2:10" x14ac:dyDescent="0.45">
      <c r="B2329" t="s">
        <v>26</v>
      </c>
      <c r="C2329">
        <v>820</v>
      </c>
      <c r="E2329" s="4">
        <v>45938</v>
      </c>
      <c r="F2329" t="s">
        <v>50</v>
      </c>
      <c r="G2329" t="s">
        <v>66</v>
      </c>
      <c r="H2329" t="s">
        <v>566</v>
      </c>
      <c r="I2329">
        <v>-812.4</v>
      </c>
      <c r="J2329" t="s">
        <v>14</v>
      </c>
    </row>
    <row r="2330" spans="2:10" x14ac:dyDescent="0.45">
      <c r="B2330" t="s">
        <v>18</v>
      </c>
      <c r="C2330">
        <v>610</v>
      </c>
      <c r="E2330" s="4">
        <v>45938</v>
      </c>
      <c r="F2330" t="s">
        <v>55</v>
      </c>
      <c r="G2330" t="s">
        <v>56</v>
      </c>
      <c r="H2330" t="s">
        <v>525</v>
      </c>
      <c r="I2330">
        <v>-6667.2</v>
      </c>
      <c r="J2330" t="s">
        <v>14</v>
      </c>
    </row>
    <row r="2331" spans="2:10" x14ac:dyDescent="0.45">
      <c r="B2331" t="s">
        <v>20</v>
      </c>
      <c r="C2331">
        <v>650</v>
      </c>
      <c r="E2331" s="4">
        <v>45938</v>
      </c>
      <c r="F2331" t="s">
        <v>55</v>
      </c>
      <c r="G2331" t="s">
        <v>56</v>
      </c>
      <c r="H2331" t="s">
        <v>525</v>
      </c>
      <c r="I2331">
        <v>6667.2</v>
      </c>
      <c r="J2331" t="s">
        <v>14</v>
      </c>
    </row>
    <row r="2332" spans="2:10" x14ac:dyDescent="0.45">
      <c r="B2332" t="s">
        <v>21</v>
      </c>
      <c r="C2332">
        <v>800</v>
      </c>
      <c r="E2332" s="4">
        <v>45938</v>
      </c>
      <c r="F2332" t="s">
        <v>45</v>
      </c>
      <c r="G2332" t="s">
        <v>43</v>
      </c>
      <c r="H2332" t="s">
        <v>524</v>
      </c>
      <c r="I2332">
        <v>104.4</v>
      </c>
      <c r="J2332" t="s">
        <v>14</v>
      </c>
    </row>
    <row r="2333" spans="2:10" x14ac:dyDescent="0.45">
      <c r="B2333" t="s">
        <v>20</v>
      </c>
      <c r="C2333">
        <v>650</v>
      </c>
      <c r="E2333" s="4">
        <v>45938</v>
      </c>
      <c r="F2333" t="s">
        <v>45</v>
      </c>
      <c r="G2333" t="s">
        <v>43</v>
      </c>
      <c r="H2333" t="s">
        <v>524</v>
      </c>
      <c r="I2333">
        <v>-104.4</v>
      </c>
      <c r="J2333" t="s">
        <v>14</v>
      </c>
    </row>
    <row r="2334" spans="2:10" x14ac:dyDescent="0.45">
      <c r="B2334" t="s">
        <v>41</v>
      </c>
      <c r="C2334">
        <v>429</v>
      </c>
      <c r="D2334" t="s">
        <v>31</v>
      </c>
      <c r="E2334" s="4">
        <v>45938</v>
      </c>
      <c r="F2334" t="s">
        <v>42</v>
      </c>
      <c r="G2334" t="s">
        <v>49</v>
      </c>
      <c r="H2334" t="s">
        <v>567</v>
      </c>
      <c r="I2334">
        <v>275</v>
      </c>
      <c r="J2334" t="s">
        <v>14</v>
      </c>
    </row>
    <row r="2335" spans="2:10" x14ac:dyDescent="0.45">
      <c r="B2335" t="s">
        <v>26</v>
      </c>
      <c r="C2335">
        <v>820</v>
      </c>
      <c r="E2335" s="4">
        <v>45938</v>
      </c>
      <c r="F2335" t="s">
        <v>42</v>
      </c>
      <c r="G2335" t="s">
        <v>49</v>
      </c>
      <c r="H2335" t="s">
        <v>567</v>
      </c>
      <c r="I2335">
        <v>55</v>
      </c>
      <c r="J2335" t="s">
        <v>14</v>
      </c>
    </row>
    <row r="2336" spans="2:10" x14ac:dyDescent="0.45">
      <c r="B2336" t="s">
        <v>21</v>
      </c>
      <c r="C2336">
        <v>800</v>
      </c>
      <c r="E2336" s="4">
        <v>45938</v>
      </c>
      <c r="F2336" t="s">
        <v>45</v>
      </c>
      <c r="G2336" t="s">
        <v>49</v>
      </c>
      <c r="H2336" t="s">
        <v>567</v>
      </c>
      <c r="I2336">
        <v>-330</v>
      </c>
      <c r="J2336" t="s">
        <v>14</v>
      </c>
    </row>
    <row r="2337" spans="2:10" x14ac:dyDescent="0.45">
      <c r="B2337" t="s">
        <v>41</v>
      </c>
      <c r="C2337">
        <v>429</v>
      </c>
      <c r="D2337" t="s">
        <v>73</v>
      </c>
      <c r="E2337" s="4">
        <v>45938</v>
      </c>
      <c r="F2337" t="s">
        <v>42</v>
      </c>
      <c r="G2337" t="s">
        <v>74</v>
      </c>
      <c r="H2337" t="s">
        <v>568</v>
      </c>
      <c r="I2337">
        <v>153</v>
      </c>
      <c r="J2337" t="s">
        <v>14</v>
      </c>
    </row>
    <row r="2338" spans="2:10" x14ac:dyDescent="0.45">
      <c r="B2338" t="s">
        <v>26</v>
      </c>
      <c r="C2338">
        <v>820</v>
      </c>
      <c r="E2338" s="4">
        <v>45938</v>
      </c>
      <c r="F2338" t="s">
        <v>42</v>
      </c>
      <c r="G2338" t="s">
        <v>49</v>
      </c>
      <c r="H2338" t="s">
        <v>568</v>
      </c>
      <c r="I2338">
        <v>30.6</v>
      </c>
      <c r="J2338" t="s">
        <v>14</v>
      </c>
    </row>
    <row r="2339" spans="2:10" x14ac:dyDescent="0.45">
      <c r="B2339" t="s">
        <v>21</v>
      </c>
      <c r="C2339">
        <v>800</v>
      </c>
      <c r="E2339" s="4">
        <v>45938</v>
      </c>
      <c r="F2339" t="s">
        <v>45</v>
      </c>
      <c r="G2339" t="s">
        <v>49</v>
      </c>
      <c r="H2339" t="s">
        <v>568</v>
      </c>
      <c r="I2339">
        <v>-183.6</v>
      </c>
      <c r="J2339" t="s">
        <v>14</v>
      </c>
    </row>
    <row r="2340" spans="2:10" x14ac:dyDescent="0.45">
      <c r="B2340" t="s">
        <v>18</v>
      </c>
      <c r="C2340">
        <v>610</v>
      </c>
      <c r="E2340" s="4">
        <v>45939</v>
      </c>
      <c r="F2340" t="s">
        <v>50</v>
      </c>
      <c r="G2340" t="s">
        <v>56</v>
      </c>
      <c r="H2340" t="s">
        <v>569</v>
      </c>
      <c r="I2340">
        <v>10564.8</v>
      </c>
      <c r="J2340" t="s">
        <v>14</v>
      </c>
    </row>
    <row r="2341" spans="2:10" x14ac:dyDescent="0.45">
      <c r="B2341" t="s">
        <v>18</v>
      </c>
      <c r="C2341">
        <v>610</v>
      </c>
      <c r="E2341" s="4">
        <v>45939</v>
      </c>
      <c r="F2341" t="s">
        <v>50</v>
      </c>
      <c r="G2341" t="s">
        <v>64</v>
      </c>
      <c r="H2341" t="s">
        <v>570</v>
      </c>
      <c r="I2341">
        <v>12115.2</v>
      </c>
      <c r="J2341" t="s">
        <v>14</v>
      </c>
    </row>
    <row r="2342" spans="2:10" x14ac:dyDescent="0.45">
      <c r="B2342" t="s">
        <v>53</v>
      </c>
      <c r="C2342">
        <v>200</v>
      </c>
      <c r="D2342" t="s">
        <v>54</v>
      </c>
      <c r="E2342" s="4">
        <v>45939</v>
      </c>
      <c r="F2342" t="s">
        <v>50</v>
      </c>
      <c r="G2342" t="s">
        <v>56</v>
      </c>
      <c r="H2342" t="s">
        <v>569</v>
      </c>
      <c r="I2342">
        <v>-8804</v>
      </c>
      <c r="J2342" t="s">
        <v>14</v>
      </c>
    </row>
    <row r="2343" spans="2:10" x14ac:dyDescent="0.45">
      <c r="B2343" t="s">
        <v>53</v>
      </c>
      <c r="C2343">
        <v>200</v>
      </c>
      <c r="D2343" t="s">
        <v>54</v>
      </c>
      <c r="E2343" s="4">
        <v>45939</v>
      </c>
      <c r="F2343" t="s">
        <v>50</v>
      </c>
      <c r="G2343" t="s">
        <v>64</v>
      </c>
      <c r="H2343" t="s">
        <v>570</v>
      </c>
      <c r="I2343">
        <v>-10096</v>
      </c>
      <c r="J2343" t="s">
        <v>14</v>
      </c>
    </row>
    <row r="2344" spans="2:10" x14ac:dyDescent="0.45">
      <c r="B2344" t="s">
        <v>26</v>
      </c>
      <c r="C2344">
        <v>820</v>
      </c>
      <c r="E2344" s="4">
        <v>45939</v>
      </c>
      <c r="F2344" t="s">
        <v>50</v>
      </c>
      <c r="G2344" t="s">
        <v>56</v>
      </c>
      <c r="H2344" t="s">
        <v>569</v>
      </c>
      <c r="I2344">
        <v>-1760.8</v>
      </c>
      <c r="J2344" t="s">
        <v>14</v>
      </c>
    </row>
    <row r="2345" spans="2:10" x14ac:dyDescent="0.45">
      <c r="B2345" t="s">
        <v>26</v>
      </c>
      <c r="C2345">
        <v>820</v>
      </c>
      <c r="E2345" s="4">
        <v>45939</v>
      </c>
      <c r="F2345" t="s">
        <v>50</v>
      </c>
      <c r="G2345" t="s">
        <v>64</v>
      </c>
      <c r="H2345" t="s">
        <v>570</v>
      </c>
      <c r="I2345">
        <v>-2019.2</v>
      </c>
      <c r="J2345" t="s">
        <v>14</v>
      </c>
    </row>
    <row r="2346" spans="2:10" x14ac:dyDescent="0.45">
      <c r="B2346" t="s">
        <v>18</v>
      </c>
      <c r="C2346">
        <v>610</v>
      </c>
      <c r="E2346" s="4">
        <v>45939</v>
      </c>
      <c r="F2346" t="s">
        <v>55</v>
      </c>
      <c r="G2346" t="s">
        <v>85</v>
      </c>
      <c r="H2346" t="s">
        <v>529</v>
      </c>
      <c r="I2346">
        <v>-4231.2</v>
      </c>
      <c r="J2346" t="s">
        <v>14</v>
      </c>
    </row>
    <row r="2347" spans="2:10" x14ac:dyDescent="0.45">
      <c r="B2347" t="s">
        <v>20</v>
      </c>
      <c r="C2347">
        <v>650</v>
      </c>
      <c r="E2347" s="4">
        <v>45939</v>
      </c>
      <c r="F2347" t="s">
        <v>55</v>
      </c>
      <c r="G2347" t="s">
        <v>85</v>
      </c>
      <c r="H2347" t="s">
        <v>529</v>
      </c>
      <c r="I2347">
        <v>4231.2</v>
      </c>
      <c r="J2347" t="s">
        <v>14</v>
      </c>
    </row>
    <row r="2348" spans="2:10" x14ac:dyDescent="0.45">
      <c r="B2348" t="s">
        <v>99</v>
      </c>
      <c r="C2348">
        <v>473</v>
      </c>
      <c r="D2348" t="s">
        <v>35</v>
      </c>
      <c r="E2348" s="4">
        <v>45939</v>
      </c>
      <c r="F2348" t="s">
        <v>42</v>
      </c>
      <c r="G2348" t="s">
        <v>100</v>
      </c>
      <c r="H2348" t="s">
        <v>571</v>
      </c>
      <c r="I2348">
        <v>236</v>
      </c>
      <c r="J2348" t="s">
        <v>14</v>
      </c>
    </row>
    <row r="2349" spans="2:10" x14ac:dyDescent="0.45">
      <c r="B2349" t="s">
        <v>26</v>
      </c>
      <c r="C2349">
        <v>820</v>
      </c>
      <c r="E2349" s="4">
        <v>45939</v>
      </c>
      <c r="F2349" t="s">
        <v>42</v>
      </c>
      <c r="G2349" t="s">
        <v>100</v>
      </c>
      <c r="H2349" t="s">
        <v>571</v>
      </c>
      <c r="I2349">
        <v>47.2</v>
      </c>
      <c r="J2349" t="s">
        <v>14</v>
      </c>
    </row>
    <row r="2350" spans="2:10" x14ac:dyDescent="0.45">
      <c r="B2350" t="s">
        <v>21</v>
      </c>
      <c r="C2350">
        <v>800</v>
      </c>
      <c r="E2350" s="4">
        <v>45939</v>
      </c>
      <c r="F2350" t="s">
        <v>45</v>
      </c>
      <c r="G2350" t="s">
        <v>100</v>
      </c>
      <c r="H2350" t="s">
        <v>571</v>
      </c>
      <c r="I2350">
        <v>-283.2</v>
      </c>
      <c r="J2350" t="s">
        <v>14</v>
      </c>
    </row>
    <row r="2351" spans="2:10" x14ac:dyDescent="0.45">
      <c r="B2351" t="s">
        <v>99</v>
      </c>
      <c r="C2351">
        <v>473</v>
      </c>
      <c r="D2351" t="s">
        <v>31</v>
      </c>
      <c r="E2351" s="4">
        <v>45939</v>
      </c>
      <c r="F2351" t="s">
        <v>42</v>
      </c>
      <c r="G2351" t="s">
        <v>156</v>
      </c>
      <c r="H2351" t="s">
        <v>572</v>
      </c>
      <c r="I2351">
        <v>201</v>
      </c>
      <c r="J2351" t="s">
        <v>14</v>
      </c>
    </row>
    <row r="2352" spans="2:10" x14ac:dyDescent="0.45">
      <c r="B2352" t="s">
        <v>26</v>
      </c>
      <c r="C2352">
        <v>820</v>
      </c>
      <c r="E2352" s="4">
        <v>45939</v>
      </c>
      <c r="F2352" t="s">
        <v>42</v>
      </c>
      <c r="G2352" t="s">
        <v>156</v>
      </c>
      <c r="H2352" t="s">
        <v>572</v>
      </c>
      <c r="I2352">
        <v>40.200000000000003</v>
      </c>
      <c r="J2352" t="s">
        <v>14</v>
      </c>
    </row>
    <row r="2353" spans="2:10" x14ac:dyDescent="0.45">
      <c r="B2353" t="s">
        <v>21</v>
      </c>
      <c r="C2353">
        <v>800</v>
      </c>
      <c r="E2353" s="4">
        <v>45939</v>
      </c>
      <c r="F2353" t="s">
        <v>45</v>
      </c>
      <c r="G2353" t="s">
        <v>156</v>
      </c>
      <c r="H2353" t="s">
        <v>572</v>
      </c>
      <c r="I2353">
        <v>-241.2</v>
      </c>
      <c r="J2353" t="s">
        <v>14</v>
      </c>
    </row>
    <row r="2354" spans="2:10" x14ac:dyDescent="0.45">
      <c r="B2354" t="s">
        <v>87</v>
      </c>
      <c r="C2354">
        <v>489</v>
      </c>
      <c r="D2354" t="s">
        <v>35</v>
      </c>
      <c r="E2354" s="4">
        <v>45940</v>
      </c>
      <c r="F2354" t="s">
        <v>32</v>
      </c>
      <c r="G2354" t="s">
        <v>573</v>
      </c>
      <c r="H2354" t="s">
        <v>574</v>
      </c>
      <c r="I2354">
        <v>48</v>
      </c>
      <c r="J2354" t="s">
        <v>14</v>
      </c>
    </row>
    <row r="2355" spans="2:10" x14ac:dyDescent="0.45">
      <c r="B2355" t="s">
        <v>20</v>
      </c>
      <c r="C2355">
        <v>650</v>
      </c>
      <c r="E2355" s="4">
        <v>45940</v>
      </c>
      <c r="F2355" t="s">
        <v>32</v>
      </c>
      <c r="G2355" t="s">
        <v>573</v>
      </c>
      <c r="H2355" t="s">
        <v>574</v>
      </c>
      <c r="I2355">
        <v>-57.6</v>
      </c>
      <c r="J2355" t="s">
        <v>14</v>
      </c>
    </row>
    <row r="2356" spans="2:10" x14ac:dyDescent="0.45">
      <c r="B2356" t="s">
        <v>26</v>
      </c>
      <c r="C2356">
        <v>820</v>
      </c>
      <c r="E2356" s="4">
        <v>45940</v>
      </c>
      <c r="F2356" t="s">
        <v>32</v>
      </c>
      <c r="G2356" t="s">
        <v>573</v>
      </c>
      <c r="H2356" t="s">
        <v>574</v>
      </c>
      <c r="I2356">
        <v>9.6</v>
      </c>
      <c r="J2356" t="s">
        <v>14</v>
      </c>
    </row>
    <row r="2357" spans="2:10" x14ac:dyDescent="0.45">
      <c r="B2357" t="s">
        <v>87</v>
      </c>
      <c r="C2357">
        <v>489</v>
      </c>
      <c r="D2357" t="s">
        <v>31</v>
      </c>
      <c r="E2357" s="4">
        <v>45940</v>
      </c>
      <c r="F2357" t="s">
        <v>32</v>
      </c>
      <c r="G2357" t="s">
        <v>575</v>
      </c>
      <c r="H2357" t="s">
        <v>574</v>
      </c>
      <c r="I2357">
        <v>108</v>
      </c>
      <c r="J2357" t="s">
        <v>14</v>
      </c>
    </row>
    <row r="2358" spans="2:10" x14ac:dyDescent="0.45">
      <c r="B2358" t="s">
        <v>20</v>
      </c>
      <c r="C2358">
        <v>650</v>
      </c>
      <c r="E2358" s="4">
        <v>45940</v>
      </c>
      <c r="F2358" t="s">
        <v>32</v>
      </c>
      <c r="G2358" t="s">
        <v>575</v>
      </c>
      <c r="H2358" t="s">
        <v>574</v>
      </c>
      <c r="I2358">
        <v>-129.6</v>
      </c>
      <c r="J2358" t="s">
        <v>14</v>
      </c>
    </row>
    <row r="2359" spans="2:10" x14ac:dyDescent="0.45">
      <c r="B2359" t="s">
        <v>26</v>
      </c>
      <c r="C2359">
        <v>820</v>
      </c>
      <c r="E2359" s="4">
        <v>45940</v>
      </c>
      <c r="F2359" t="s">
        <v>32</v>
      </c>
      <c r="G2359" t="s">
        <v>575</v>
      </c>
      <c r="H2359" t="s">
        <v>574</v>
      </c>
      <c r="I2359">
        <v>21.6</v>
      </c>
      <c r="J2359" t="s">
        <v>14</v>
      </c>
    </row>
    <row r="2360" spans="2:10" x14ac:dyDescent="0.45">
      <c r="B2360" t="s">
        <v>18</v>
      </c>
      <c r="C2360">
        <v>610</v>
      </c>
      <c r="E2360" s="4">
        <v>45942</v>
      </c>
      <c r="F2360" t="s">
        <v>50</v>
      </c>
      <c r="G2360" t="s">
        <v>118</v>
      </c>
      <c r="H2360" t="s">
        <v>576</v>
      </c>
      <c r="I2360">
        <v>4344</v>
      </c>
      <c r="J2360" t="s">
        <v>14</v>
      </c>
    </row>
    <row r="2361" spans="2:10" x14ac:dyDescent="0.45">
      <c r="B2361" t="s">
        <v>53</v>
      </c>
      <c r="C2361">
        <v>200</v>
      </c>
      <c r="D2361" t="s">
        <v>54</v>
      </c>
      <c r="E2361" s="4">
        <v>45942</v>
      </c>
      <c r="F2361" t="s">
        <v>50</v>
      </c>
      <c r="G2361" t="s">
        <v>118</v>
      </c>
      <c r="H2361" t="s">
        <v>576</v>
      </c>
      <c r="I2361">
        <v>-3620</v>
      </c>
      <c r="J2361" t="s">
        <v>14</v>
      </c>
    </row>
    <row r="2362" spans="2:10" x14ac:dyDescent="0.45">
      <c r="B2362" t="s">
        <v>26</v>
      </c>
      <c r="C2362">
        <v>820</v>
      </c>
      <c r="E2362" s="4">
        <v>45942</v>
      </c>
      <c r="F2362" t="s">
        <v>50</v>
      </c>
      <c r="G2362" t="s">
        <v>118</v>
      </c>
      <c r="H2362" t="s">
        <v>576</v>
      </c>
      <c r="I2362">
        <v>-724</v>
      </c>
      <c r="J2362" t="s">
        <v>14</v>
      </c>
    </row>
    <row r="2363" spans="2:10" x14ac:dyDescent="0.45">
      <c r="B2363" t="s">
        <v>18</v>
      </c>
      <c r="C2363">
        <v>610</v>
      </c>
      <c r="E2363" s="4">
        <v>45942</v>
      </c>
      <c r="F2363" t="s">
        <v>55</v>
      </c>
      <c r="G2363" t="s">
        <v>78</v>
      </c>
      <c r="H2363" t="s">
        <v>533</v>
      </c>
      <c r="I2363">
        <v>-15710.4</v>
      </c>
      <c r="J2363" t="s">
        <v>14</v>
      </c>
    </row>
    <row r="2364" spans="2:10" x14ac:dyDescent="0.45">
      <c r="B2364" t="s">
        <v>18</v>
      </c>
      <c r="C2364">
        <v>610</v>
      </c>
      <c r="E2364" s="4">
        <v>45942</v>
      </c>
      <c r="F2364" t="s">
        <v>55</v>
      </c>
      <c r="G2364" t="s">
        <v>60</v>
      </c>
      <c r="H2364" t="s">
        <v>534</v>
      </c>
      <c r="I2364">
        <v>-2685.6</v>
      </c>
      <c r="J2364" t="s">
        <v>14</v>
      </c>
    </row>
    <row r="2365" spans="2:10" x14ac:dyDescent="0.45">
      <c r="B2365" t="s">
        <v>18</v>
      </c>
      <c r="C2365">
        <v>610</v>
      </c>
      <c r="E2365" s="4">
        <v>45942</v>
      </c>
      <c r="F2365" t="s">
        <v>55</v>
      </c>
      <c r="G2365" t="s">
        <v>85</v>
      </c>
      <c r="H2365" t="s">
        <v>538</v>
      </c>
      <c r="I2365">
        <v>-8522.4</v>
      </c>
      <c r="J2365" t="s">
        <v>14</v>
      </c>
    </row>
    <row r="2366" spans="2:10" x14ac:dyDescent="0.45">
      <c r="B2366" t="s">
        <v>18</v>
      </c>
      <c r="C2366">
        <v>610</v>
      </c>
      <c r="E2366" s="4">
        <v>45942</v>
      </c>
      <c r="F2366" t="s">
        <v>55</v>
      </c>
      <c r="G2366" t="s">
        <v>118</v>
      </c>
      <c r="H2366" t="s">
        <v>539</v>
      </c>
      <c r="I2366">
        <v>-3352.8</v>
      </c>
      <c r="J2366" t="s">
        <v>14</v>
      </c>
    </row>
    <row r="2367" spans="2:10" x14ac:dyDescent="0.45">
      <c r="B2367" t="s">
        <v>20</v>
      </c>
      <c r="C2367">
        <v>650</v>
      </c>
      <c r="E2367" s="4">
        <v>45942</v>
      </c>
      <c r="F2367" t="s">
        <v>55</v>
      </c>
      <c r="G2367" t="s">
        <v>78</v>
      </c>
      <c r="H2367" t="s">
        <v>533</v>
      </c>
      <c r="I2367">
        <v>15710.4</v>
      </c>
      <c r="J2367" t="s">
        <v>14</v>
      </c>
    </row>
    <row r="2368" spans="2:10" x14ac:dyDescent="0.45">
      <c r="B2368" t="s">
        <v>20</v>
      </c>
      <c r="C2368">
        <v>650</v>
      </c>
      <c r="E2368" s="4">
        <v>45942</v>
      </c>
      <c r="F2368" t="s">
        <v>55</v>
      </c>
      <c r="G2368" t="s">
        <v>60</v>
      </c>
      <c r="H2368" t="s">
        <v>534</v>
      </c>
      <c r="I2368">
        <v>2685.6</v>
      </c>
      <c r="J2368" t="s">
        <v>14</v>
      </c>
    </row>
    <row r="2369" spans="2:10" x14ac:dyDescent="0.45">
      <c r="B2369" t="s">
        <v>20</v>
      </c>
      <c r="C2369">
        <v>650</v>
      </c>
      <c r="E2369" s="4">
        <v>45942</v>
      </c>
      <c r="F2369" t="s">
        <v>55</v>
      </c>
      <c r="G2369" t="s">
        <v>85</v>
      </c>
      <c r="H2369" t="s">
        <v>538</v>
      </c>
      <c r="I2369">
        <v>8522.4</v>
      </c>
      <c r="J2369" t="s">
        <v>14</v>
      </c>
    </row>
    <row r="2370" spans="2:10" x14ac:dyDescent="0.45">
      <c r="B2370" t="s">
        <v>20</v>
      </c>
      <c r="C2370">
        <v>650</v>
      </c>
      <c r="E2370" s="4">
        <v>45942</v>
      </c>
      <c r="F2370" t="s">
        <v>55</v>
      </c>
      <c r="G2370" t="s">
        <v>118</v>
      </c>
      <c r="H2370" t="s">
        <v>539</v>
      </c>
      <c r="I2370">
        <v>3352.8</v>
      </c>
      <c r="J2370" t="s">
        <v>14</v>
      </c>
    </row>
    <row r="2371" spans="2:10" x14ac:dyDescent="0.45">
      <c r="B2371" t="s">
        <v>18</v>
      </c>
      <c r="C2371">
        <v>610</v>
      </c>
      <c r="E2371" s="4">
        <v>45943</v>
      </c>
      <c r="F2371" t="s">
        <v>55</v>
      </c>
      <c r="G2371" t="s">
        <v>56</v>
      </c>
      <c r="H2371" t="s">
        <v>535</v>
      </c>
      <c r="I2371">
        <v>-8340</v>
      </c>
      <c r="J2371" t="s">
        <v>14</v>
      </c>
    </row>
    <row r="2372" spans="2:10" x14ac:dyDescent="0.45">
      <c r="B2372" t="s">
        <v>18</v>
      </c>
      <c r="C2372">
        <v>610</v>
      </c>
      <c r="E2372" s="4">
        <v>45943</v>
      </c>
      <c r="F2372" t="s">
        <v>55</v>
      </c>
      <c r="G2372" t="s">
        <v>94</v>
      </c>
      <c r="H2372" t="s">
        <v>540</v>
      </c>
      <c r="I2372">
        <v>-8013.6</v>
      </c>
      <c r="J2372" t="s">
        <v>14</v>
      </c>
    </row>
    <row r="2373" spans="2:10" x14ac:dyDescent="0.45">
      <c r="B2373" t="s">
        <v>20</v>
      </c>
      <c r="C2373">
        <v>650</v>
      </c>
      <c r="E2373" s="4">
        <v>45943</v>
      </c>
      <c r="F2373" t="s">
        <v>55</v>
      </c>
      <c r="G2373" t="s">
        <v>56</v>
      </c>
      <c r="H2373" t="s">
        <v>535</v>
      </c>
      <c r="I2373">
        <v>8340</v>
      </c>
      <c r="J2373" t="s">
        <v>14</v>
      </c>
    </row>
    <row r="2374" spans="2:10" x14ac:dyDescent="0.45">
      <c r="B2374" t="s">
        <v>20</v>
      </c>
      <c r="C2374">
        <v>650</v>
      </c>
      <c r="E2374" s="4">
        <v>45943</v>
      </c>
      <c r="F2374" t="s">
        <v>55</v>
      </c>
      <c r="G2374" t="s">
        <v>94</v>
      </c>
      <c r="H2374" t="s">
        <v>540</v>
      </c>
      <c r="I2374">
        <v>8013.6</v>
      </c>
      <c r="J2374" t="s">
        <v>14</v>
      </c>
    </row>
    <row r="2375" spans="2:10" x14ac:dyDescent="0.45">
      <c r="B2375" t="s">
        <v>18</v>
      </c>
      <c r="C2375">
        <v>610</v>
      </c>
      <c r="E2375" s="4">
        <v>45944</v>
      </c>
      <c r="F2375" t="s">
        <v>50</v>
      </c>
      <c r="G2375" t="s">
        <v>60</v>
      </c>
      <c r="H2375" t="s">
        <v>577</v>
      </c>
      <c r="I2375">
        <v>2294.4</v>
      </c>
      <c r="J2375" t="s">
        <v>14</v>
      </c>
    </row>
    <row r="2376" spans="2:10" x14ac:dyDescent="0.45">
      <c r="B2376" t="s">
        <v>18</v>
      </c>
      <c r="C2376">
        <v>610</v>
      </c>
      <c r="E2376" s="4">
        <v>45944</v>
      </c>
      <c r="F2376" t="s">
        <v>50</v>
      </c>
      <c r="G2376" t="s">
        <v>78</v>
      </c>
      <c r="H2376" t="s">
        <v>578</v>
      </c>
      <c r="I2376">
        <v>14736</v>
      </c>
      <c r="J2376" t="s">
        <v>14</v>
      </c>
    </row>
    <row r="2377" spans="2:10" x14ac:dyDescent="0.45">
      <c r="B2377" t="s">
        <v>18</v>
      </c>
      <c r="C2377">
        <v>610</v>
      </c>
      <c r="E2377" s="4">
        <v>45944</v>
      </c>
      <c r="F2377" t="s">
        <v>50</v>
      </c>
      <c r="G2377" t="s">
        <v>68</v>
      </c>
      <c r="H2377" t="s">
        <v>579</v>
      </c>
      <c r="I2377">
        <v>3057.6</v>
      </c>
      <c r="J2377" t="s">
        <v>14</v>
      </c>
    </row>
    <row r="2378" spans="2:10" x14ac:dyDescent="0.45">
      <c r="B2378" t="s">
        <v>53</v>
      </c>
      <c r="C2378">
        <v>200</v>
      </c>
      <c r="D2378" t="s">
        <v>54</v>
      </c>
      <c r="E2378" s="4">
        <v>45944</v>
      </c>
      <c r="F2378" t="s">
        <v>50</v>
      </c>
      <c r="G2378" t="s">
        <v>60</v>
      </c>
      <c r="H2378" t="s">
        <v>577</v>
      </c>
      <c r="I2378">
        <v>-1912</v>
      </c>
      <c r="J2378" t="s">
        <v>14</v>
      </c>
    </row>
    <row r="2379" spans="2:10" x14ac:dyDescent="0.45">
      <c r="B2379" t="s">
        <v>53</v>
      </c>
      <c r="C2379">
        <v>200</v>
      </c>
      <c r="D2379" t="s">
        <v>54</v>
      </c>
      <c r="E2379" s="4">
        <v>45944</v>
      </c>
      <c r="F2379" t="s">
        <v>50</v>
      </c>
      <c r="G2379" t="s">
        <v>78</v>
      </c>
      <c r="H2379" t="s">
        <v>578</v>
      </c>
      <c r="I2379">
        <v>-12280</v>
      </c>
      <c r="J2379" t="s">
        <v>14</v>
      </c>
    </row>
    <row r="2380" spans="2:10" x14ac:dyDescent="0.45">
      <c r="B2380" t="s">
        <v>53</v>
      </c>
      <c r="C2380">
        <v>200</v>
      </c>
      <c r="D2380" t="s">
        <v>54</v>
      </c>
      <c r="E2380" s="4">
        <v>45944</v>
      </c>
      <c r="F2380" t="s">
        <v>50</v>
      </c>
      <c r="G2380" t="s">
        <v>68</v>
      </c>
      <c r="H2380" t="s">
        <v>579</v>
      </c>
      <c r="I2380">
        <v>-2548</v>
      </c>
      <c r="J2380" t="s">
        <v>14</v>
      </c>
    </row>
    <row r="2381" spans="2:10" x14ac:dyDescent="0.45">
      <c r="B2381" t="s">
        <v>26</v>
      </c>
      <c r="C2381">
        <v>820</v>
      </c>
      <c r="E2381" s="4">
        <v>45944</v>
      </c>
      <c r="F2381" t="s">
        <v>50</v>
      </c>
      <c r="G2381" t="s">
        <v>60</v>
      </c>
      <c r="H2381" t="s">
        <v>577</v>
      </c>
      <c r="I2381">
        <v>-382.4</v>
      </c>
      <c r="J2381" t="s">
        <v>14</v>
      </c>
    </row>
    <row r="2382" spans="2:10" x14ac:dyDescent="0.45">
      <c r="B2382" t="s">
        <v>26</v>
      </c>
      <c r="C2382">
        <v>820</v>
      </c>
      <c r="E2382" s="4">
        <v>45944</v>
      </c>
      <c r="F2382" t="s">
        <v>50</v>
      </c>
      <c r="G2382" t="s">
        <v>78</v>
      </c>
      <c r="H2382" t="s">
        <v>578</v>
      </c>
      <c r="I2382">
        <v>-2456</v>
      </c>
      <c r="J2382" t="s">
        <v>14</v>
      </c>
    </row>
    <row r="2383" spans="2:10" x14ac:dyDescent="0.45">
      <c r="B2383" t="s">
        <v>26</v>
      </c>
      <c r="C2383">
        <v>820</v>
      </c>
      <c r="E2383" s="4">
        <v>45944</v>
      </c>
      <c r="F2383" t="s">
        <v>50</v>
      </c>
      <c r="G2383" t="s">
        <v>68</v>
      </c>
      <c r="H2383" t="s">
        <v>579</v>
      </c>
      <c r="I2383">
        <v>-509.6</v>
      </c>
      <c r="J2383" t="s">
        <v>14</v>
      </c>
    </row>
    <row r="2384" spans="2:10" x14ac:dyDescent="0.45">
      <c r="B2384" t="s">
        <v>18</v>
      </c>
      <c r="C2384">
        <v>610</v>
      </c>
      <c r="E2384" s="4">
        <v>45944</v>
      </c>
      <c r="F2384" t="s">
        <v>55</v>
      </c>
      <c r="G2384" t="s">
        <v>64</v>
      </c>
      <c r="H2384" t="s">
        <v>536</v>
      </c>
      <c r="I2384">
        <v>-9957.6</v>
      </c>
      <c r="J2384" t="s">
        <v>14</v>
      </c>
    </row>
    <row r="2385" spans="2:10" x14ac:dyDescent="0.45">
      <c r="B2385" t="s">
        <v>18</v>
      </c>
      <c r="C2385">
        <v>610</v>
      </c>
      <c r="E2385" s="4">
        <v>45944</v>
      </c>
      <c r="F2385" t="s">
        <v>55</v>
      </c>
      <c r="G2385" t="s">
        <v>76</v>
      </c>
      <c r="H2385" t="s">
        <v>541</v>
      </c>
      <c r="I2385">
        <v>-2263.1999999999998</v>
      </c>
      <c r="J2385" t="s">
        <v>14</v>
      </c>
    </row>
    <row r="2386" spans="2:10" x14ac:dyDescent="0.45">
      <c r="B2386" t="s">
        <v>20</v>
      </c>
      <c r="C2386">
        <v>650</v>
      </c>
      <c r="E2386" s="4">
        <v>45944</v>
      </c>
      <c r="F2386" t="s">
        <v>55</v>
      </c>
      <c r="G2386" t="s">
        <v>64</v>
      </c>
      <c r="H2386" t="s">
        <v>536</v>
      </c>
      <c r="I2386">
        <v>9957.6</v>
      </c>
      <c r="J2386" t="s">
        <v>14</v>
      </c>
    </row>
    <row r="2387" spans="2:10" x14ac:dyDescent="0.45">
      <c r="B2387" t="s">
        <v>20</v>
      </c>
      <c r="C2387">
        <v>650</v>
      </c>
      <c r="E2387" s="4">
        <v>45944</v>
      </c>
      <c r="F2387" t="s">
        <v>55</v>
      </c>
      <c r="G2387" t="s">
        <v>76</v>
      </c>
      <c r="H2387" t="s">
        <v>541</v>
      </c>
      <c r="I2387">
        <v>2263.1999999999998</v>
      </c>
      <c r="J2387" t="s">
        <v>14</v>
      </c>
    </row>
    <row r="2388" spans="2:10" x14ac:dyDescent="0.45">
      <c r="B2388" t="s">
        <v>21</v>
      </c>
      <c r="C2388">
        <v>800</v>
      </c>
      <c r="E2388" s="4">
        <v>45944</v>
      </c>
      <c r="F2388" t="s">
        <v>45</v>
      </c>
      <c r="G2388" t="s">
        <v>103</v>
      </c>
      <c r="H2388" t="s">
        <v>530</v>
      </c>
      <c r="I2388">
        <v>556</v>
      </c>
      <c r="J2388" t="s">
        <v>14</v>
      </c>
    </row>
    <row r="2389" spans="2:10" x14ac:dyDescent="0.45">
      <c r="B2389" t="s">
        <v>20</v>
      </c>
      <c r="C2389">
        <v>650</v>
      </c>
      <c r="E2389" s="4">
        <v>45944</v>
      </c>
      <c r="F2389" t="s">
        <v>45</v>
      </c>
      <c r="G2389" t="s">
        <v>103</v>
      </c>
      <c r="H2389" t="s">
        <v>530</v>
      </c>
      <c r="I2389">
        <v>-556</v>
      </c>
      <c r="J2389" t="s">
        <v>14</v>
      </c>
    </row>
    <row r="2390" spans="2:10" x14ac:dyDescent="0.45">
      <c r="B2390" t="s">
        <v>21</v>
      </c>
      <c r="C2390">
        <v>800</v>
      </c>
      <c r="E2390" s="4">
        <v>45944</v>
      </c>
      <c r="F2390" t="s">
        <v>45</v>
      </c>
      <c r="G2390" t="s">
        <v>105</v>
      </c>
      <c r="H2390" t="s">
        <v>531</v>
      </c>
      <c r="I2390">
        <v>460</v>
      </c>
      <c r="J2390" t="s">
        <v>14</v>
      </c>
    </row>
    <row r="2391" spans="2:10" x14ac:dyDescent="0.45">
      <c r="B2391" t="s">
        <v>20</v>
      </c>
      <c r="C2391">
        <v>650</v>
      </c>
      <c r="E2391" s="4">
        <v>45944</v>
      </c>
      <c r="F2391" t="s">
        <v>45</v>
      </c>
      <c r="G2391" t="s">
        <v>105</v>
      </c>
      <c r="H2391" t="s">
        <v>531</v>
      </c>
      <c r="I2391">
        <v>-460</v>
      </c>
      <c r="J2391" t="s">
        <v>14</v>
      </c>
    </row>
    <row r="2392" spans="2:10" x14ac:dyDescent="0.45">
      <c r="B2392" t="s">
        <v>18</v>
      </c>
      <c r="C2392">
        <v>610</v>
      </c>
      <c r="E2392" s="4">
        <v>45945</v>
      </c>
      <c r="F2392" t="s">
        <v>55</v>
      </c>
      <c r="G2392" t="s">
        <v>68</v>
      </c>
      <c r="H2392" t="s">
        <v>532</v>
      </c>
      <c r="I2392">
        <v>-4027.2</v>
      </c>
      <c r="J2392" t="s">
        <v>14</v>
      </c>
    </row>
    <row r="2393" spans="2:10" x14ac:dyDescent="0.45">
      <c r="B2393" t="s">
        <v>20</v>
      </c>
      <c r="C2393">
        <v>650</v>
      </c>
      <c r="E2393" s="4">
        <v>45945</v>
      </c>
      <c r="F2393" t="s">
        <v>55</v>
      </c>
      <c r="G2393" t="s">
        <v>68</v>
      </c>
      <c r="H2393" t="s">
        <v>532</v>
      </c>
      <c r="I2393">
        <v>4027.2</v>
      </c>
      <c r="J2393" t="s">
        <v>14</v>
      </c>
    </row>
    <row r="2394" spans="2:10" x14ac:dyDescent="0.45">
      <c r="B2394" t="s">
        <v>107</v>
      </c>
      <c r="C2394">
        <v>400</v>
      </c>
      <c r="D2394" t="s">
        <v>73</v>
      </c>
      <c r="E2394" s="4">
        <v>45945</v>
      </c>
      <c r="F2394" t="s">
        <v>42</v>
      </c>
      <c r="G2394" t="s">
        <v>103</v>
      </c>
      <c r="H2394" t="s">
        <v>580</v>
      </c>
      <c r="I2394">
        <v>545</v>
      </c>
      <c r="J2394" t="s">
        <v>14</v>
      </c>
    </row>
    <row r="2395" spans="2:10" x14ac:dyDescent="0.45">
      <c r="B2395" t="s">
        <v>21</v>
      </c>
      <c r="C2395">
        <v>800</v>
      </c>
      <c r="E2395" s="4">
        <v>45945</v>
      </c>
      <c r="F2395" t="s">
        <v>45</v>
      </c>
      <c r="G2395" t="s">
        <v>103</v>
      </c>
      <c r="H2395" t="s">
        <v>580</v>
      </c>
      <c r="I2395">
        <v>-545</v>
      </c>
      <c r="J2395" t="s">
        <v>14</v>
      </c>
    </row>
    <row r="2396" spans="2:10" x14ac:dyDescent="0.45">
      <c r="B2396" t="s">
        <v>107</v>
      </c>
      <c r="C2396">
        <v>400</v>
      </c>
      <c r="D2396" t="s">
        <v>73</v>
      </c>
      <c r="E2396" s="4">
        <v>45945</v>
      </c>
      <c r="F2396" t="s">
        <v>42</v>
      </c>
      <c r="G2396" t="s">
        <v>105</v>
      </c>
      <c r="H2396" t="s">
        <v>581</v>
      </c>
      <c r="I2396">
        <v>460</v>
      </c>
      <c r="J2396" t="s">
        <v>14</v>
      </c>
    </row>
    <row r="2397" spans="2:10" x14ac:dyDescent="0.45">
      <c r="B2397" t="s">
        <v>21</v>
      </c>
      <c r="C2397">
        <v>800</v>
      </c>
      <c r="E2397" s="4">
        <v>45945</v>
      </c>
      <c r="F2397" t="s">
        <v>45</v>
      </c>
      <c r="G2397" t="s">
        <v>105</v>
      </c>
      <c r="H2397" t="s">
        <v>581</v>
      </c>
      <c r="I2397">
        <v>-460</v>
      </c>
      <c r="J2397" t="s">
        <v>14</v>
      </c>
    </row>
    <row r="2398" spans="2:10" x14ac:dyDescent="0.45">
      <c r="B2398" t="s">
        <v>18</v>
      </c>
      <c r="C2398">
        <v>610</v>
      </c>
      <c r="E2398" s="4">
        <v>45947</v>
      </c>
      <c r="F2398" t="s">
        <v>50</v>
      </c>
      <c r="G2398" t="s">
        <v>94</v>
      </c>
      <c r="H2398" t="s">
        <v>582</v>
      </c>
      <c r="I2398">
        <v>7171.2</v>
      </c>
      <c r="J2398" t="s">
        <v>14</v>
      </c>
    </row>
    <row r="2399" spans="2:10" x14ac:dyDescent="0.45">
      <c r="B2399" t="s">
        <v>53</v>
      </c>
      <c r="C2399">
        <v>200</v>
      </c>
      <c r="D2399" t="s">
        <v>54</v>
      </c>
      <c r="E2399" s="4">
        <v>45947</v>
      </c>
      <c r="F2399" t="s">
        <v>50</v>
      </c>
      <c r="G2399" t="s">
        <v>94</v>
      </c>
      <c r="H2399" t="s">
        <v>582</v>
      </c>
      <c r="I2399">
        <v>-5976</v>
      </c>
      <c r="J2399" t="s">
        <v>14</v>
      </c>
    </row>
    <row r="2400" spans="2:10" x14ac:dyDescent="0.45">
      <c r="B2400" t="s">
        <v>26</v>
      </c>
      <c r="C2400">
        <v>820</v>
      </c>
      <c r="E2400" s="4">
        <v>45947</v>
      </c>
      <c r="F2400" t="s">
        <v>50</v>
      </c>
      <c r="G2400" t="s">
        <v>94</v>
      </c>
      <c r="H2400" t="s">
        <v>582</v>
      </c>
      <c r="I2400">
        <v>-1195.2</v>
      </c>
      <c r="J2400" t="s">
        <v>14</v>
      </c>
    </row>
    <row r="2401" spans="2:10" x14ac:dyDescent="0.45">
      <c r="B2401" t="s">
        <v>23</v>
      </c>
      <c r="C2401">
        <v>858</v>
      </c>
      <c r="E2401" s="4">
        <v>45949</v>
      </c>
      <c r="F2401" t="s">
        <v>116</v>
      </c>
      <c r="G2401" t="s">
        <v>116</v>
      </c>
      <c r="H2401" t="s">
        <v>551</v>
      </c>
      <c r="I2401">
        <v>675.85</v>
      </c>
      <c r="J2401" t="s">
        <v>14</v>
      </c>
    </row>
    <row r="2402" spans="2:10" x14ac:dyDescent="0.45">
      <c r="B2402" t="s">
        <v>20</v>
      </c>
      <c r="C2402">
        <v>650</v>
      </c>
      <c r="E2402" s="4">
        <v>45949</v>
      </c>
      <c r="F2402" t="s">
        <v>116</v>
      </c>
      <c r="G2402" t="s">
        <v>116</v>
      </c>
      <c r="H2402" t="s">
        <v>551</v>
      </c>
      <c r="I2402">
        <v>-675.85</v>
      </c>
      <c r="J2402" t="s">
        <v>14</v>
      </c>
    </row>
    <row r="2403" spans="2:10" x14ac:dyDescent="0.45">
      <c r="B2403" t="s">
        <v>23</v>
      </c>
      <c r="C2403">
        <v>858</v>
      </c>
      <c r="E2403" s="4">
        <v>45949</v>
      </c>
      <c r="F2403" t="s">
        <v>116</v>
      </c>
      <c r="G2403" t="s">
        <v>116</v>
      </c>
      <c r="H2403" t="s">
        <v>551</v>
      </c>
      <c r="I2403">
        <v>432.9</v>
      </c>
      <c r="J2403" t="s">
        <v>14</v>
      </c>
    </row>
    <row r="2404" spans="2:10" x14ac:dyDescent="0.45">
      <c r="B2404" t="s">
        <v>20</v>
      </c>
      <c r="C2404">
        <v>650</v>
      </c>
      <c r="E2404" s="4">
        <v>45949</v>
      </c>
      <c r="F2404" t="s">
        <v>116</v>
      </c>
      <c r="G2404" t="s">
        <v>116</v>
      </c>
      <c r="H2404" t="s">
        <v>551</v>
      </c>
      <c r="I2404">
        <v>-432.9</v>
      </c>
      <c r="J2404" t="s">
        <v>14</v>
      </c>
    </row>
    <row r="2405" spans="2:10" x14ac:dyDescent="0.45">
      <c r="B2405" t="s">
        <v>23</v>
      </c>
      <c r="C2405">
        <v>858</v>
      </c>
      <c r="E2405" s="4">
        <v>45949</v>
      </c>
      <c r="F2405" t="s">
        <v>116</v>
      </c>
      <c r="G2405" t="s">
        <v>116</v>
      </c>
      <c r="H2405" t="s">
        <v>551</v>
      </c>
      <c r="I2405">
        <v>239.6</v>
      </c>
      <c r="J2405" t="s">
        <v>14</v>
      </c>
    </row>
    <row r="2406" spans="2:10" x14ac:dyDescent="0.45">
      <c r="B2406" t="s">
        <v>20</v>
      </c>
      <c r="C2406">
        <v>650</v>
      </c>
      <c r="E2406" s="4">
        <v>45949</v>
      </c>
      <c r="F2406" t="s">
        <v>116</v>
      </c>
      <c r="G2406" t="s">
        <v>116</v>
      </c>
      <c r="H2406" t="s">
        <v>551</v>
      </c>
      <c r="I2406">
        <v>-239.6</v>
      </c>
      <c r="J2406" t="s">
        <v>14</v>
      </c>
    </row>
    <row r="2407" spans="2:10" x14ac:dyDescent="0.45">
      <c r="B2407" t="s">
        <v>23</v>
      </c>
      <c r="C2407">
        <v>858</v>
      </c>
      <c r="E2407" s="4">
        <v>45949</v>
      </c>
      <c r="F2407" t="s">
        <v>116</v>
      </c>
      <c r="G2407" t="s">
        <v>116</v>
      </c>
      <c r="H2407" t="s">
        <v>551</v>
      </c>
      <c r="I2407">
        <v>148.9</v>
      </c>
      <c r="J2407" t="s">
        <v>14</v>
      </c>
    </row>
    <row r="2408" spans="2:10" x14ac:dyDescent="0.45">
      <c r="B2408" t="s">
        <v>20</v>
      </c>
      <c r="C2408">
        <v>650</v>
      </c>
      <c r="E2408" s="4">
        <v>45949</v>
      </c>
      <c r="F2408" t="s">
        <v>116</v>
      </c>
      <c r="G2408" t="s">
        <v>116</v>
      </c>
      <c r="H2408" t="s">
        <v>551</v>
      </c>
      <c r="I2408">
        <v>-148.9</v>
      </c>
      <c r="J2408" t="s">
        <v>14</v>
      </c>
    </row>
    <row r="2409" spans="2:10" x14ac:dyDescent="0.45">
      <c r="B2409" t="s">
        <v>18</v>
      </c>
      <c r="C2409">
        <v>610</v>
      </c>
      <c r="E2409" s="4">
        <v>45952</v>
      </c>
      <c r="F2409" t="s">
        <v>50</v>
      </c>
      <c r="G2409" t="s">
        <v>85</v>
      </c>
      <c r="H2409" t="s">
        <v>583</v>
      </c>
      <c r="I2409">
        <v>5937.6</v>
      </c>
      <c r="J2409" t="s">
        <v>14</v>
      </c>
    </row>
    <row r="2410" spans="2:10" x14ac:dyDescent="0.45">
      <c r="B2410" t="s">
        <v>18</v>
      </c>
      <c r="C2410">
        <v>610</v>
      </c>
      <c r="E2410" s="4">
        <v>45952</v>
      </c>
      <c r="F2410" t="s">
        <v>50</v>
      </c>
      <c r="G2410" t="s">
        <v>56</v>
      </c>
      <c r="H2410" t="s">
        <v>584</v>
      </c>
      <c r="I2410">
        <v>7032</v>
      </c>
      <c r="J2410" t="s">
        <v>14</v>
      </c>
    </row>
    <row r="2411" spans="2:10" x14ac:dyDescent="0.45">
      <c r="B2411" t="s">
        <v>18</v>
      </c>
      <c r="C2411">
        <v>610</v>
      </c>
      <c r="E2411" s="4">
        <v>45952</v>
      </c>
      <c r="F2411" t="s">
        <v>50</v>
      </c>
      <c r="G2411" t="s">
        <v>51</v>
      </c>
      <c r="H2411" t="s">
        <v>585</v>
      </c>
      <c r="I2411">
        <v>5088</v>
      </c>
      <c r="J2411" t="s">
        <v>14</v>
      </c>
    </row>
    <row r="2412" spans="2:10" x14ac:dyDescent="0.45">
      <c r="B2412" t="s">
        <v>53</v>
      </c>
      <c r="C2412">
        <v>200</v>
      </c>
      <c r="D2412" t="s">
        <v>54</v>
      </c>
      <c r="E2412" s="4">
        <v>45952</v>
      </c>
      <c r="F2412" t="s">
        <v>50</v>
      </c>
      <c r="G2412" t="s">
        <v>85</v>
      </c>
      <c r="H2412" t="s">
        <v>583</v>
      </c>
      <c r="I2412">
        <v>-4948</v>
      </c>
      <c r="J2412" t="s">
        <v>14</v>
      </c>
    </row>
    <row r="2413" spans="2:10" x14ac:dyDescent="0.45">
      <c r="B2413" t="s">
        <v>53</v>
      </c>
      <c r="C2413">
        <v>200</v>
      </c>
      <c r="D2413" t="s">
        <v>54</v>
      </c>
      <c r="E2413" s="4">
        <v>45952</v>
      </c>
      <c r="F2413" t="s">
        <v>50</v>
      </c>
      <c r="G2413" t="s">
        <v>56</v>
      </c>
      <c r="H2413" t="s">
        <v>584</v>
      </c>
      <c r="I2413">
        <v>-5860</v>
      </c>
      <c r="J2413" t="s">
        <v>14</v>
      </c>
    </row>
    <row r="2414" spans="2:10" x14ac:dyDescent="0.45">
      <c r="B2414" t="s">
        <v>53</v>
      </c>
      <c r="C2414">
        <v>200</v>
      </c>
      <c r="D2414" t="s">
        <v>54</v>
      </c>
      <c r="E2414" s="4">
        <v>45952</v>
      </c>
      <c r="F2414" t="s">
        <v>50</v>
      </c>
      <c r="G2414" t="s">
        <v>51</v>
      </c>
      <c r="H2414" t="s">
        <v>585</v>
      </c>
      <c r="I2414">
        <v>-4240</v>
      </c>
      <c r="J2414" t="s">
        <v>14</v>
      </c>
    </row>
    <row r="2415" spans="2:10" x14ac:dyDescent="0.45">
      <c r="B2415" t="s">
        <v>26</v>
      </c>
      <c r="C2415">
        <v>820</v>
      </c>
      <c r="E2415" s="4">
        <v>45952</v>
      </c>
      <c r="F2415" t="s">
        <v>50</v>
      </c>
      <c r="G2415" t="s">
        <v>85</v>
      </c>
      <c r="H2415" t="s">
        <v>583</v>
      </c>
      <c r="I2415">
        <v>-989.6</v>
      </c>
      <c r="J2415" t="s">
        <v>14</v>
      </c>
    </row>
    <row r="2416" spans="2:10" x14ac:dyDescent="0.45">
      <c r="B2416" t="s">
        <v>26</v>
      </c>
      <c r="C2416">
        <v>820</v>
      </c>
      <c r="E2416" s="4">
        <v>45952</v>
      </c>
      <c r="F2416" t="s">
        <v>50</v>
      </c>
      <c r="G2416" t="s">
        <v>56</v>
      </c>
      <c r="H2416" t="s">
        <v>584</v>
      </c>
      <c r="I2416">
        <v>-1172</v>
      </c>
      <c r="J2416" t="s">
        <v>14</v>
      </c>
    </row>
    <row r="2417" spans="2:10" x14ac:dyDescent="0.45">
      <c r="B2417" t="s">
        <v>26</v>
      </c>
      <c r="C2417">
        <v>820</v>
      </c>
      <c r="E2417" s="4">
        <v>45952</v>
      </c>
      <c r="F2417" t="s">
        <v>50</v>
      </c>
      <c r="G2417" t="s">
        <v>51</v>
      </c>
      <c r="H2417" t="s">
        <v>585</v>
      </c>
      <c r="I2417">
        <v>-848</v>
      </c>
      <c r="J2417" t="s">
        <v>14</v>
      </c>
    </row>
    <row r="2418" spans="2:10" x14ac:dyDescent="0.45">
      <c r="B2418" t="s">
        <v>24</v>
      </c>
      <c r="C2418">
        <v>825</v>
      </c>
      <c r="E2418" s="4">
        <v>45952</v>
      </c>
      <c r="F2418" t="s">
        <v>116</v>
      </c>
      <c r="G2418" t="s">
        <v>116</v>
      </c>
      <c r="H2418" t="s">
        <v>551</v>
      </c>
      <c r="I2418">
        <v>3473.06</v>
      </c>
      <c r="J2418" t="s">
        <v>14</v>
      </c>
    </row>
    <row r="2419" spans="2:10" x14ac:dyDescent="0.45">
      <c r="B2419" t="s">
        <v>20</v>
      </c>
      <c r="C2419">
        <v>650</v>
      </c>
      <c r="E2419" s="4">
        <v>45952</v>
      </c>
      <c r="F2419" t="s">
        <v>116</v>
      </c>
      <c r="G2419" t="s">
        <v>125</v>
      </c>
      <c r="H2419" t="s">
        <v>551</v>
      </c>
      <c r="I2419">
        <v>-3473.06</v>
      </c>
      <c r="J2419" t="s">
        <v>14</v>
      </c>
    </row>
    <row r="2420" spans="2:10" x14ac:dyDescent="0.45">
      <c r="B2420" t="s">
        <v>24</v>
      </c>
      <c r="C2420">
        <v>825</v>
      </c>
      <c r="E2420" s="4">
        <v>45952</v>
      </c>
      <c r="F2420" t="s">
        <v>116</v>
      </c>
      <c r="G2420" t="s">
        <v>116</v>
      </c>
      <c r="H2420" t="s">
        <v>551</v>
      </c>
      <c r="I2420">
        <v>2230.5100000000002</v>
      </c>
      <c r="J2420" t="s">
        <v>14</v>
      </c>
    </row>
    <row r="2421" spans="2:10" x14ac:dyDescent="0.45">
      <c r="B2421" t="s">
        <v>20</v>
      </c>
      <c r="C2421">
        <v>650</v>
      </c>
      <c r="E2421" s="4">
        <v>45952</v>
      </c>
      <c r="F2421" t="s">
        <v>116</v>
      </c>
      <c r="G2421" t="s">
        <v>125</v>
      </c>
      <c r="H2421" t="s">
        <v>551</v>
      </c>
      <c r="I2421">
        <v>-2230.5100000000002</v>
      </c>
      <c r="J2421" t="s">
        <v>14</v>
      </c>
    </row>
    <row r="2422" spans="2:10" x14ac:dyDescent="0.45">
      <c r="B2422" t="s">
        <v>24</v>
      </c>
      <c r="C2422">
        <v>825</v>
      </c>
      <c r="E2422" s="4">
        <v>45952</v>
      </c>
      <c r="F2422" t="s">
        <v>116</v>
      </c>
      <c r="G2422" t="s">
        <v>116</v>
      </c>
      <c r="H2422" t="s">
        <v>551</v>
      </c>
      <c r="I2422">
        <v>1213.73</v>
      </c>
      <c r="J2422" t="s">
        <v>14</v>
      </c>
    </row>
    <row r="2423" spans="2:10" x14ac:dyDescent="0.45">
      <c r="B2423" t="s">
        <v>20</v>
      </c>
      <c r="C2423">
        <v>650</v>
      </c>
      <c r="E2423" s="4">
        <v>45952</v>
      </c>
      <c r="F2423" t="s">
        <v>116</v>
      </c>
      <c r="G2423" t="s">
        <v>125</v>
      </c>
      <c r="H2423" t="s">
        <v>551</v>
      </c>
      <c r="I2423">
        <v>-1213.73</v>
      </c>
      <c r="J2423" t="s">
        <v>14</v>
      </c>
    </row>
    <row r="2424" spans="2:10" x14ac:dyDescent="0.45">
      <c r="B2424" t="s">
        <v>24</v>
      </c>
      <c r="C2424">
        <v>825</v>
      </c>
      <c r="E2424" s="4">
        <v>45952</v>
      </c>
      <c r="F2424" t="s">
        <v>116</v>
      </c>
      <c r="G2424" t="s">
        <v>116</v>
      </c>
      <c r="H2424" t="s">
        <v>551</v>
      </c>
      <c r="I2424">
        <v>753.13</v>
      </c>
      <c r="J2424" t="s">
        <v>14</v>
      </c>
    </row>
    <row r="2425" spans="2:10" x14ac:dyDescent="0.45">
      <c r="B2425" t="s">
        <v>20</v>
      </c>
      <c r="C2425">
        <v>650</v>
      </c>
      <c r="E2425" s="4">
        <v>45952</v>
      </c>
      <c r="F2425" t="s">
        <v>116</v>
      </c>
      <c r="G2425" t="s">
        <v>125</v>
      </c>
      <c r="H2425" t="s">
        <v>551</v>
      </c>
      <c r="I2425">
        <v>-753.13</v>
      </c>
      <c r="J2425" t="s">
        <v>14</v>
      </c>
    </row>
    <row r="2426" spans="2:10" x14ac:dyDescent="0.45">
      <c r="B2426" t="s">
        <v>18</v>
      </c>
      <c r="C2426">
        <v>610</v>
      </c>
      <c r="E2426" s="4">
        <v>45953</v>
      </c>
      <c r="F2426" t="s">
        <v>55</v>
      </c>
      <c r="G2426" t="s">
        <v>66</v>
      </c>
      <c r="H2426" t="s">
        <v>542</v>
      </c>
      <c r="I2426">
        <v>-5896.8</v>
      </c>
      <c r="J2426" t="s">
        <v>14</v>
      </c>
    </row>
    <row r="2427" spans="2:10" x14ac:dyDescent="0.45">
      <c r="B2427" t="s">
        <v>20</v>
      </c>
      <c r="C2427">
        <v>650</v>
      </c>
      <c r="E2427" s="4">
        <v>45953</v>
      </c>
      <c r="F2427" t="s">
        <v>55</v>
      </c>
      <c r="G2427" t="s">
        <v>66</v>
      </c>
      <c r="H2427" t="s">
        <v>542</v>
      </c>
      <c r="I2427">
        <v>5896.8</v>
      </c>
      <c r="J2427" t="s">
        <v>14</v>
      </c>
    </row>
    <row r="2428" spans="2:10" x14ac:dyDescent="0.45">
      <c r="B2428" t="s">
        <v>21</v>
      </c>
      <c r="C2428">
        <v>800</v>
      </c>
      <c r="E2428" s="4">
        <v>45953</v>
      </c>
      <c r="F2428" t="s">
        <v>45</v>
      </c>
      <c r="G2428" t="s">
        <v>128</v>
      </c>
      <c r="H2428" t="s">
        <v>543</v>
      </c>
      <c r="I2428">
        <v>384</v>
      </c>
      <c r="J2428" t="s">
        <v>14</v>
      </c>
    </row>
    <row r="2429" spans="2:10" x14ac:dyDescent="0.45">
      <c r="B2429" t="s">
        <v>20</v>
      </c>
      <c r="C2429">
        <v>650</v>
      </c>
      <c r="E2429" s="4">
        <v>45953</v>
      </c>
      <c r="F2429" t="s">
        <v>45</v>
      </c>
      <c r="G2429" t="s">
        <v>128</v>
      </c>
      <c r="H2429" t="s">
        <v>543</v>
      </c>
      <c r="I2429">
        <v>-384</v>
      </c>
      <c r="J2429" t="s">
        <v>14</v>
      </c>
    </row>
    <row r="2430" spans="2:10" x14ac:dyDescent="0.45">
      <c r="B2430" t="s">
        <v>132</v>
      </c>
      <c r="C2430">
        <v>408</v>
      </c>
      <c r="D2430" t="s">
        <v>31</v>
      </c>
      <c r="E2430" s="4">
        <v>45954</v>
      </c>
      <c r="F2430" t="s">
        <v>42</v>
      </c>
      <c r="G2430" t="s">
        <v>128</v>
      </c>
      <c r="H2430" t="s">
        <v>586</v>
      </c>
      <c r="I2430">
        <v>320</v>
      </c>
      <c r="J2430" t="s">
        <v>14</v>
      </c>
    </row>
    <row r="2431" spans="2:10" x14ac:dyDescent="0.45">
      <c r="B2431" t="s">
        <v>26</v>
      </c>
      <c r="C2431">
        <v>820</v>
      </c>
      <c r="E2431" s="4">
        <v>45954</v>
      </c>
      <c r="F2431" t="s">
        <v>42</v>
      </c>
      <c r="G2431" t="s">
        <v>128</v>
      </c>
      <c r="H2431" t="s">
        <v>586</v>
      </c>
      <c r="I2431">
        <v>64</v>
      </c>
      <c r="J2431" t="s">
        <v>14</v>
      </c>
    </row>
    <row r="2432" spans="2:10" x14ac:dyDescent="0.45">
      <c r="B2432" t="s">
        <v>21</v>
      </c>
      <c r="C2432">
        <v>800</v>
      </c>
      <c r="E2432" s="4">
        <v>45954</v>
      </c>
      <c r="F2432" t="s">
        <v>45</v>
      </c>
      <c r="G2432" t="s">
        <v>128</v>
      </c>
      <c r="H2432" t="s">
        <v>586</v>
      </c>
      <c r="I2432">
        <v>-384</v>
      </c>
      <c r="J2432" t="s">
        <v>14</v>
      </c>
    </row>
    <row r="2433" spans="2:10" x14ac:dyDescent="0.45">
      <c r="B2433" t="s">
        <v>41</v>
      </c>
      <c r="C2433">
        <v>429</v>
      </c>
      <c r="D2433" t="s">
        <v>35</v>
      </c>
      <c r="E2433" s="4">
        <v>45955</v>
      </c>
      <c r="F2433" t="s">
        <v>42</v>
      </c>
      <c r="G2433" t="s">
        <v>43</v>
      </c>
      <c r="H2433" t="s">
        <v>587</v>
      </c>
      <c r="I2433">
        <v>91</v>
      </c>
      <c r="J2433" t="s">
        <v>14</v>
      </c>
    </row>
    <row r="2434" spans="2:10" x14ac:dyDescent="0.45">
      <c r="B2434" t="s">
        <v>26</v>
      </c>
      <c r="C2434">
        <v>820</v>
      </c>
      <c r="E2434" s="4">
        <v>45955</v>
      </c>
      <c r="F2434" t="s">
        <v>42</v>
      </c>
      <c r="G2434" t="s">
        <v>43</v>
      </c>
      <c r="H2434" t="s">
        <v>587</v>
      </c>
      <c r="I2434">
        <v>18.2</v>
      </c>
      <c r="J2434" t="s">
        <v>14</v>
      </c>
    </row>
    <row r="2435" spans="2:10" x14ac:dyDescent="0.45">
      <c r="B2435" t="s">
        <v>21</v>
      </c>
      <c r="C2435">
        <v>800</v>
      </c>
      <c r="E2435" s="4">
        <v>45955</v>
      </c>
      <c r="F2435" t="s">
        <v>45</v>
      </c>
      <c r="G2435" t="s">
        <v>43</v>
      </c>
      <c r="H2435" t="s">
        <v>587</v>
      </c>
      <c r="I2435">
        <v>-109.2</v>
      </c>
      <c r="J2435" t="s">
        <v>14</v>
      </c>
    </row>
    <row r="2436" spans="2:10" x14ac:dyDescent="0.45">
      <c r="B2436" t="s">
        <v>18</v>
      </c>
      <c r="C2436">
        <v>610</v>
      </c>
      <c r="E2436" s="4">
        <v>45956</v>
      </c>
      <c r="F2436" t="s">
        <v>50</v>
      </c>
      <c r="G2436" t="s">
        <v>66</v>
      </c>
      <c r="H2436" t="s">
        <v>588</v>
      </c>
      <c r="I2436">
        <v>4168.8</v>
      </c>
      <c r="J2436" t="s">
        <v>14</v>
      </c>
    </row>
    <row r="2437" spans="2:10" x14ac:dyDescent="0.45">
      <c r="B2437" t="s">
        <v>53</v>
      </c>
      <c r="C2437">
        <v>200</v>
      </c>
      <c r="D2437" t="s">
        <v>54</v>
      </c>
      <c r="E2437" s="4">
        <v>45956</v>
      </c>
      <c r="F2437" t="s">
        <v>50</v>
      </c>
      <c r="G2437" t="s">
        <v>66</v>
      </c>
      <c r="H2437" t="s">
        <v>588</v>
      </c>
      <c r="I2437">
        <v>-3474</v>
      </c>
      <c r="J2437" t="s">
        <v>14</v>
      </c>
    </row>
    <row r="2438" spans="2:10" x14ac:dyDescent="0.45">
      <c r="B2438" t="s">
        <v>26</v>
      </c>
      <c r="C2438">
        <v>820</v>
      </c>
      <c r="E2438" s="4">
        <v>45956</v>
      </c>
      <c r="F2438" t="s">
        <v>50</v>
      </c>
      <c r="G2438" t="s">
        <v>66</v>
      </c>
      <c r="H2438" t="s">
        <v>588</v>
      </c>
      <c r="I2438">
        <v>-694.8</v>
      </c>
      <c r="J2438" t="s">
        <v>14</v>
      </c>
    </row>
    <row r="2439" spans="2:10" x14ac:dyDescent="0.45">
      <c r="B2439" t="s">
        <v>18</v>
      </c>
      <c r="C2439">
        <v>610</v>
      </c>
      <c r="E2439" s="4">
        <v>45956</v>
      </c>
      <c r="F2439" t="s">
        <v>55</v>
      </c>
      <c r="G2439" t="s">
        <v>85</v>
      </c>
      <c r="H2439" t="s">
        <v>554</v>
      </c>
      <c r="I2439">
        <v>-2328</v>
      </c>
      <c r="J2439" t="s">
        <v>14</v>
      </c>
    </row>
    <row r="2440" spans="2:10" x14ac:dyDescent="0.45">
      <c r="B2440" t="s">
        <v>18</v>
      </c>
      <c r="C2440">
        <v>610</v>
      </c>
      <c r="E2440" s="4">
        <v>45956</v>
      </c>
      <c r="F2440" t="s">
        <v>55</v>
      </c>
      <c r="G2440" t="s">
        <v>51</v>
      </c>
      <c r="H2440" t="s">
        <v>555</v>
      </c>
      <c r="I2440">
        <v>-8160</v>
      </c>
      <c r="J2440" t="s">
        <v>14</v>
      </c>
    </row>
    <row r="2441" spans="2:10" x14ac:dyDescent="0.45">
      <c r="B2441" t="s">
        <v>18</v>
      </c>
      <c r="C2441">
        <v>610</v>
      </c>
      <c r="E2441" s="4">
        <v>45956</v>
      </c>
      <c r="F2441" t="s">
        <v>55</v>
      </c>
      <c r="G2441" t="s">
        <v>58</v>
      </c>
      <c r="H2441" t="s">
        <v>562</v>
      </c>
      <c r="I2441">
        <v>-11472</v>
      </c>
      <c r="J2441" t="s">
        <v>14</v>
      </c>
    </row>
    <row r="2442" spans="2:10" x14ac:dyDescent="0.45">
      <c r="B2442" t="s">
        <v>18</v>
      </c>
      <c r="C2442">
        <v>610</v>
      </c>
      <c r="E2442" s="4">
        <v>45956</v>
      </c>
      <c r="F2442" t="s">
        <v>55</v>
      </c>
      <c r="G2442" t="s">
        <v>76</v>
      </c>
      <c r="H2442" t="s">
        <v>563</v>
      </c>
      <c r="I2442">
        <v>-2887.2</v>
      </c>
      <c r="J2442" t="s">
        <v>14</v>
      </c>
    </row>
    <row r="2443" spans="2:10" x14ac:dyDescent="0.45">
      <c r="B2443" t="s">
        <v>20</v>
      </c>
      <c r="C2443">
        <v>650</v>
      </c>
      <c r="E2443" s="4">
        <v>45956</v>
      </c>
      <c r="F2443" t="s">
        <v>55</v>
      </c>
      <c r="G2443" t="s">
        <v>85</v>
      </c>
      <c r="H2443" t="s">
        <v>554</v>
      </c>
      <c r="I2443">
        <v>2328</v>
      </c>
      <c r="J2443" t="s">
        <v>14</v>
      </c>
    </row>
    <row r="2444" spans="2:10" x14ac:dyDescent="0.45">
      <c r="B2444" t="s">
        <v>20</v>
      </c>
      <c r="C2444">
        <v>650</v>
      </c>
      <c r="E2444" s="4">
        <v>45956</v>
      </c>
      <c r="F2444" t="s">
        <v>55</v>
      </c>
      <c r="G2444" t="s">
        <v>51</v>
      </c>
      <c r="H2444" t="s">
        <v>555</v>
      </c>
      <c r="I2444">
        <v>8160</v>
      </c>
      <c r="J2444" t="s">
        <v>14</v>
      </c>
    </row>
    <row r="2445" spans="2:10" x14ac:dyDescent="0.45">
      <c r="B2445" t="s">
        <v>20</v>
      </c>
      <c r="C2445">
        <v>650</v>
      </c>
      <c r="E2445" s="4">
        <v>45956</v>
      </c>
      <c r="F2445" t="s">
        <v>55</v>
      </c>
      <c r="G2445" t="s">
        <v>58</v>
      </c>
      <c r="H2445" t="s">
        <v>562</v>
      </c>
      <c r="I2445">
        <v>11472</v>
      </c>
      <c r="J2445" t="s">
        <v>14</v>
      </c>
    </row>
    <row r="2446" spans="2:10" x14ac:dyDescent="0.45">
      <c r="B2446" t="s">
        <v>20</v>
      </c>
      <c r="C2446">
        <v>650</v>
      </c>
      <c r="E2446" s="4">
        <v>45956</v>
      </c>
      <c r="F2446" t="s">
        <v>55</v>
      </c>
      <c r="G2446" t="s">
        <v>76</v>
      </c>
      <c r="H2446" t="s">
        <v>563</v>
      </c>
      <c r="I2446">
        <v>2887.2</v>
      </c>
      <c r="J2446" t="s">
        <v>14</v>
      </c>
    </row>
    <row r="2447" spans="2:10" x14ac:dyDescent="0.45">
      <c r="B2447" t="s">
        <v>18</v>
      </c>
      <c r="C2447">
        <v>610</v>
      </c>
      <c r="E2447" s="4">
        <v>45957</v>
      </c>
      <c r="F2447" t="s">
        <v>55</v>
      </c>
      <c r="G2447" t="s">
        <v>56</v>
      </c>
      <c r="H2447" t="s">
        <v>544</v>
      </c>
      <c r="I2447">
        <v>-8896.7999999999993</v>
      </c>
      <c r="J2447" t="s">
        <v>14</v>
      </c>
    </row>
    <row r="2448" spans="2:10" x14ac:dyDescent="0.45">
      <c r="B2448" t="s">
        <v>20</v>
      </c>
      <c r="C2448">
        <v>650</v>
      </c>
      <c r="E2448" s="4">
        <v>45957</v>
      </c>
      <c r="F2448" t="s">
        <v>55</v>
      </c>
      <c r="G2448" t="s">
        <v>56</v>
      </c>
      <c r="H2448" t="s">
        <v>544</v>
      </c>
      <c r="I2448">
        <v>8896.7999999999993</v>
      </c>
      <c r="J2448" t="s">
        <v>14</v>
      </c>
    </row>
    <row r="2449" spans="2:10" x14ac:dyDescent="0.45">
      <c r="B2449" t="s">
        <v>122</v>
      </c>
      <c r="C2449">
        <v>493</v>
      </c>
      <c r="D2449" t="s">
        <v>73</v>
      </c>
      <c r="E2449" s="4">
        <v>45958</v>
      </c>
      <c r="F2449" t="s">
        <v>32</v>
      </c>
      <c r="G2449" t="s">
        <v>123</v>
      </c>
      <c r="H2449" t="s">
        <v>589</v>
      </c>
      <c r="I2449">
        <v>131</v>
      </c>
      <c r="J2449" t="s">
        <v>14</v>
      </c>
    </row>
    <row r="2450" spans="2:10" x14ac:dyDescent="0.45">
      <c r="B2450" t="s">
        <v>20</v>
      </c>
      <c r="C2450">
        <v>650</v>
      </c>
      <c r="E2450" s="4">
        <v>45958</v>
      </c>
      <c r="F2450" t="s">
        <v>32</v>
      </c>
      <c r="G2450" t="s">
        <v>123</v>
      </c>
      <c r="H2450" t="s">
        <v>589</v>
      </c>
      <c r="I2450">
        <v>-131</v>
      </c>
      <c r="J2450" t="s">
        <v>14</v>
      </c>
    </row>
    <row r="2451" spans="2:10" x14ac:dyDescent="0.45">
      <c r="B2451" t="s">
        <v>18</v>
      </c>
      <c r="C2451">
        <v>610</v>
      </c>
      <c r="E2451" s="4">
        <v>45959</v>
      </c>
      <c r="F2451" t="s">
        <v>50</v>
      </c>
      <c r="G2451" t="s">
        <v>76</v>
      </c>
      <c r="H2451" t="s">
        <v>590</v>
      </c>
      <c r="I2451">
        <v>4188</v>
      </c>
      <c r="J2451" t="s">
        <v>14</v>
      </c>
    </row>
    <row r="2452" spans="2:10" x14ac:dyDescent="0.45">
      <c r="B2452" t="s">
        <v>53</v>
      </c>
      <c r="C2452">
        <v>200</v>
      </c>
      <c r="D2452" t="s">
        <v>54</v>
      </c>
      <c r="E2452" s="4">
        <v>45959</v>
      </c>
      <c r="F2452" t="s">
        <v>50</v>
      </c>
      <c r="G2452" t="s">
        <v>76</v>
      </c>
      <c r="H2452" t="s">
        <v>590</v>
      </c>
      <c r="I2452">
        <v>-3490</v>
      </c>
      <c r="J2452" t="s">
        <v>14</v>
      </c>
    </row>
    <row r="2453" spans="2:10" x14ac:dyDescent="0.45">
      <c r="B2453" t="s">
        <v>26</v>
      </c>
      <c r="C2453">
        <v>820</v>
      </c>
      <c r="E2453" s="4">
        <v>45959</v>
      </c>
      <c r="F2453" t="s">
        <v>50</v>
      </c>
      <c r="G2453" t="s">
        <v>76</v>
      </c>
      <c r="H2453" t="s">
        <v>590</v>
      </c>
      <c r="I2453">
        <v>-698</v>
      </c>
      <c r="J2453" t="s">
        <v>14</v>
      </c>
    </row>
    <row r="2454" spans="2:10" x14ac:dyDescent="0.45">
      <c r="B2454" t="s">
        <v>21</v>
      </c>
      <c r="C2454">
        <v>800</v>
      </c>
      <c r="E2454" s="4">
        <v>45960</v>
      </c>
      <c r="F2454" t="s">
        <v>45</v>
      </c>
      <c r="G2454" t="s">
        <v>150</v>
      </c>
      <c r="H2454" t="s">
        <v>548</v>
      </c>
      <c r="I2454">
        <v>420</v>
      </c>
      <c r="J2454" t="s">
        <v>14</v>
      </c>
    </row>
    <row r="2455" spans="2:10" x14ac:dyDescent="0.45">
      <c r="B2455" t="s">
        <v>20</v>
      </c>
      <c r="C2455">
        <v>650</v>
      </c>
      <c r="E2455" s="4">
        <v>45960</v>
      </c>
      <c r="F2455" t="s">
        <v>45</v>
      </c>
      <c r="G2455" t="s">
        <v>150</v>
      </c>
      <c r="H2455" t="s">
        <v>548</v>
      </c>
      <c r="I2455">
        <v>-420</v>
      </c>
      <c r="J2455" t="s">
        <v>14</v>
      </c>
    </row>
    <row r="2456" spans="2:10" x14ac:dyDescent="0.45">
      <c r="B2456" t="s">
        <v>21</v>
      </c>
      <c r="C2456">
        <v>800</v>
      </c>
      <c r="E2456" s="4">
        <v>45960</v>
      </c>
      <c r="F2456" t="s">
        <v>45</v>
      </c>
      <c r="G2456" t="s">
        <v>153</v>
      </c>
      <c r="H2456" t="s">
        <v>549</v>
      </c>
      <c r="I2456">
        <v>46</v>
      </c>
      <c r="J2456" t="s">
        <v>14</v>
      </c>
    </row>
    <row r="2457" spans="2:10" x14ac:dyDescent="0.45">
      <c r="B2457" t="s">
        <v>20</v>
      </c>
      <c r="C2457">
        <v>650</v>
      </c>
      <c r="E2457" s="4">
        <v>45960</v>
      </c>
      <c r="F2457" t="s">
        <v>45</v>
      </c>
      <c r="G2457" t="s">
        <v>153</v>
      </c>
      <c r="H2457" t="s">
        <v>549</v>
      </c>
      <c r="I2457">
        <v>-46</v>
      </c>
      <c r="J2457" t="s">
        <v>14</v>
      </c>
    </row>
    <row r="2458" spans="2:10" x14ac:dyDescent="0.45">
      <c r="B2458" t="s">
        <v>21</v>
      </c>
      <c r="C2458">
        <v>800</v>
      </c>
      <c r="E2458" s="4">
        <v>45960</v>
      </c>
      <c r="F2458" t="s">
        <v>45</v>
      </c>
      <c r="G2458" t="s">
        <v>43</v>
      </c>
      <c r="H2458" t="s">
        <v>550</v>
      </c>
      <c r="I2458">
        <v>108</v>
      </c>
      <c r="J2458" t="s">
        <v>14</v>
      </c>
    </row>
    <row r="2459" spans="2:10" x14ac:dyDescent="0.45">
      <c r="B2459" t="s">
        <v>20</v>
      </c>
      <c r="C2459">
        <v>650</v>
      </c>
      <c r="E2459" s="4">
        <v>45960</v>
      </c>
      <c r="F2459" t="s">
        <v>45</v>
      </c>
      <c r="G2459" t="s">
        <v>43</v>
      </c>
      <c r="H2459" t="s">
        <v>550</v>
      </c>
      <c r="I2459">
        <v>-108</v>
      </c>
      <c r="J2459" t="s">
        <v>14</v>
      </c>
    </row>
    <row r="2460" spans="2:10" x14ac:dyDescent="0.45">
      <c r="B2460" t="s">
        <v>18</v>
      </c>
      <c r="C2460">
        <v>610</v>
      </c>
      <c r="E2460" s="4">
        <v>45961</v>
      </c>
      <c r="F2460" t="s">
        <v>50</v>
      </c>
      <c r="G2460" t="s">
        <v>56</v>
      </c>
      <c r="H2460" t="s">
        <v>591</v>
      </c>
      <c r="I2460">
        <v>6523.2</v>
      </c>
      <c r="J2460" t="s">
        <v>14</v>
      </c>
    </row>
    <row r="2461" spans="2:10" x14ac:dyDescent="0.45">
      <c r="B2461" t="s">
        <v>53</v>
      </c>
      <c r="C2461">
        <v>200</v>
      </c>
      <c r="D2461" t="s">
        <v>54</v>
      </c>
      <c r="E2461" s="4">
        <v>45961</v>
      </c>
      <c r="F2461" t="s">
        <v>50</v>
      </c>
      <c r="G2461" t="s">
        <v>56</v>
      </c>
      <c r="H2461" t="s">
        <v>591</v>
      </c>
      <c r="I2461">
        <v>-5436</v>
      </c>
      <c r="J2461" t="s">
        <v>14</v>
      </c>
    </row>
    <row r="2462" spans="2:10" x14ac:dyDescent="0.45">
      <c r="B2462" t="s">
        <v>26</v>
      </c>
      <c r="C2462">
        <v>820</v>
      </c>
      <c r="E2462" s="4">
        <v>45961</v>
      </c>
      <c r="F2462" t="s">
        <v>50</v>
      </c>
      <c r="G2462" t="s">
        <v>56</v>
      </c>
      <c r="H2462" t="s">
        <v>591</v>
      </c>
      <c r="I2462">
        <v>-1087.2</v>
      </c>
      <c r="J2462" t="s">
        <v>14</v>
      </c>
    </row>
    <row r="2463" spans="2:10" x14ac:dyDescent="0.45">
      <c r="B2463" t="s">
        <v>21</v>
      </c>
      <c r="C2463">
        <v>800</v>
      </c>
      <c r="E2463" s="4">
        <v>45961</v>
      </c>
      <c r="F2463" t="s">
        <v>42</v>
      </c>
      <c r="G2463" t="s">
        <v>138</v>
      </c>
      <c r="H2463" t="s">
        <v>592</v>
      </c>
      <c r="I2463">
        <v>-37516.800000000003</v>
      </c>
      <c r="J2463" t="s">
        <v>14</v>
      </c>
    </row>
    <row r="2464" spans="2:10" x14ac:dyDescent="0.45">
      <c r="B2464" t="s">
        <v>21</v>
      </c>
      <c r="C2464">
        <v>800</v>
      </c>
      <c r="E2464" s="4">
        <v>45961</v>
      </c>
      <c r="F2464" t="s">
        <v>42</v>
      </c>
      <c r="G2464" t="s">
        <v>142</v>
      </c>
      <c r="H2464" t="s">
        <v>593</v>
      </c>
      <c r="I2464">
        <v>-12640.8</v>
      </c>
      <c r="J2464" t="s">
        <v>14</v>
      </c>
    </row>
    <row r="2465" spans="2:10" x14ac:dyDescent="0.45">
      <c r="B2465" t="s">
        <v>21</v>
      </c>
      <c r="C2465">
        <v>800</v>
      </c>
      <c r="E2465" s="4">
        <v>45961</v>
      </c>
      <c r="F2465" t="s">
        <v>42</v>
      </c>
      <c r="G2465" t="s">
        <v>140</v>
      </c>
      <c r="H2465" t="s">
        <v>594</v>
      </c>
      <c r="I2465">
        <v>-16024.8</v>
      </c>
      <c r="J2465" t="s">
        <v>14</v>
      </c>
    </row>
    <row r="2466" spans="2:10" x14ac:dyDescent="0.45">
      <c r="B2466" t="s">
        <v>26</v>
      </c>
      <c r="C2466">
        <v>820</v>
      </c>
      <c r="E2466" s="4">
        <v>45961</v>
      </c>
      <c r="F2466" t="s">
        <v>42</v>
      </c>
      <c r="G2466" t="s">
        <v>138</v>
      </c>
      <c r="H2466" t="s">
        <v>592</v>
      </c>
      <c r="I2466">
        <v>6252.8</v>
      </c>
      <c r="J2466" t="s">
        <v>14</v>
      </c>
    </row>
    <row r="2467" spans="2:10" x14ac:dyDescent="0.45">
      <c r="B2467" t="s">
        <v>26</v>
      </c>
      <c r="C2467">
        <v>820</v>
      </c>
      <c r="E2467" s="4">
        <v>45961</v>
      </c>
      <c r="F2467" t="s">
        <v>42</v>
      </c>
      <c r="G2467" t="s">
        <v>142</v>
      </c>
      <c r="H2467" t="s">
        <v>593</v>
      </c>
      <c r="I2467">
        <v>2106.8000000000002</v>
      </c>
      <c r="J2467" t="s">
        <v>14</v>
      </c>
    </row>
    <row r="2468" spans="2:10" x14ac:dyDescent="0.45">
      <c r="B2468" t="s">
        <v>26</v>
      </c>
      <c r="C2468">
        <v>820</v>
      </c>
      <c r="E2468" s="4">
        <v>45961</v>
      </c>
      <c r="F2468" t="s">
        <v>42</v>
      </c>
      <c r="G2468" t="s">
        <v>140</v>
      </c>
      <c r="H2468" t="s">
        <v>594</v>
      </c>
      <c r="I2468">
        <v>2670.8</v>
      </c>
      <c r="J2468" t="s">
        <v>14</v>
      </c>
    </row>
    <row r="2469" spans="2:10" x14ac:dyDescent="0.45">
      <c r="B2469" t="s">
        <v>144</v>
      </c>
      <c r="C2469">
        <v>310</v>
      </c>
      <c r="D2469" t="s">
        <v>145</v>
      </c>
      <c r="E2469" s="4">
        <v>45961</v>
      </c>
      <c r="F2469" t="s">
        <v>42</v>
      </c>
      <c r="G2469" t="s">
        <v>138</v>
      </c>
      <c r="H2469" t="s">
        <v>592</v>
      </c>
      <c r="I2469">
        <v>31264</v>
      </c>
      <c r="J2469" t="s">
        <v>14</v>
      </c>
    </row>
    <row r="2470" spans="2:10" x14ac:dyDescent="0.45">
      <c r="B2470" t="s">
        <v>144</v>
      </c>
      <c r="C2470">
        <v>310</v>
      </c>
      <c r="D2470" t="s">
        <v>145</v>
      </c>
      <c r="E2470" s="4">
        <v>45961</v>
      </c>
      <c r="F2470" t="s">
        <v>42</v>
      </c>
      <c r="G2470" t="s">
        <v>142</v>
      </c>
      <c r="H2470" t="s">
        <v>593</v>
      </c>
      <c r="I2470">
        <v>10534</v>
      </c>
      <c r="J2470" t="s">
        <v>14</v>
      </c>
    </row>
    <row r="2471" spans="2:10" x14ac:dyDescent="0.45">
      <c r="B2471" t="s">
        <v>144</v>
      </c>
      <c r="C2471">
        <v>310</v>
      </c>
      <c r="D2471" t="s">
        <v>145</v>
      </c>
      <c r="E2471" s="4">
        <v>45961</v>
      </c>
      <c r="F2471" t="s">
        <v>42</v>
      </c>
      <c r="G2471" t="s">
        <v>140</v>
      </c>
      <c r="H2471" t="s">
        <v>594</v>
      </c>
      <c r="I2471">
        <v>13354</v>
      </c>
      <c r="J2471" t="s">
        <v>14</v>
      </c>
    </row>
    <row r="2472" spans="2:10" x14ac:dyDescent="0.45">
      <c r="B2472" t="s">
        <v>21</v>
      </c>
      <c r="C2472">
        <v>800</v>
      </c>
      <c r="E2472" s="4">
        <v>45961</v>
      </c>
      <c r="F2472" t="s">
        <v>45</v>
      </c>
      <c r="G2472" t="s">
        <v>142</v>
      </c>
      <c r="H2472" t="s">
        <v>545</v>
      </c>
      <c r="I2472">
        <v>15468</v>
      </c>
      <c r="J2472" t="s">
        <v>14</v>
      </c>
    </row>
    <row r="2473" spans="2:10" x14ac:dyDescent="0.45">
      <c r="B2473" t="s">
        <v>21</v>
      </c>
      <c r="C2473">
        <v>800</v>
      </c>
      <c r="E2473" s="4">
        <v>45961</v>
      </c>
      <c r="F2473" t="s">
        <v>45</v>
      </c>
      <c r="G2473" t="s">
        <v>140</v>
      </c>
      <c r="H2473" t="s">
        <v>546</v>
      </c>
      <c r="I2473">
        <v>15508.8</v>
      </c>
      <c r="J2473" t="s">
        <v>14</v>
      </c>
    </row>
    <row r="2474" spans="2:10" x14ac:dyDescent="0.45">
      <c r="B2474" t="s">
        <v>21</v>
      </c>
      <c r="C2474">
        <v>800</v>
      </c>
      <c r="E2474" s="4">
        <v>45961</v>
      </c>
      <c r="F2474" t="s">
        <v>45</v>
      </c>
      <c r="G2474" t="s">
        <v>138</v>
      </c>
      <c r="H2474" t="s">
        <v>547</v>
      </c>
      <c r="I2474">
        <v>36542.400000000001</v>
      </c>
      <c r="J2474" t="s">
        <v>14</v>
      </c>
    </row>
    <row r="2475" spans="2:10" x14ac:dyDescent="0.45">
      <c r="B2475" t="s">
        <v>20</v>
      </c>
      <c r="C2475">
        <v>650</v>
      </c>
      <c r="E2475" s="4">
        <v>45961</v>
      </c>
      <c r="F2475" t="s">
        <v>45</v>
      </c>
      <c r="G2475" t="s">
        <v>142</v>
      </c>
      <c r="H2475" t="s">
        <v>545</v>
      </c>
      <c r="I2475">
        <v>-15468</v>
      </c>
      <c r="J2475" t="s">
        <v>14</v>
      </c>
    </row>
    <row r="2476" spans="2:10" x14ac:dyDescent="0.45">
      <c r="B2476" t="s">
        <v>20</v>
      </c>
      <c r="C2476">
        <v>650</v>
      </c>
      <c r="E2476" s="4">
        <v>45961</v>
      </c>
      <c r="F2476" t="s">
        <v>45</v>
      </c>
      <c r="G2476" t="s">
        <v>140</v>
      </c>
      <c r="H2476" t="s">
        <v>546</v>
      </c>
      <c r="I2476">
        <v>-15508.8</v>
      </c>
      <c r="J2476" t="s">
        <v>14</v>
      </c>
    </row>
    <row r="2477" spans="2:10" x14ac:dyDescent="0.45">
      <c r="B2477" t="s">
        <v>20</v>
      </c>
      <c r="C2477">
        <v>650</v>
      </c>
      <c r="E2477" s="4">
        <v>45961</v>
      </c>
      <c r="F2477" t="s">
        <v>45</v>
      </c>
      <c r="G2477" t="s">
        <v>138</v>
      </c>
      <c r="H2477" t="s">
        <v>547</v>
      </c>
      <c r="I2477">
        <v>-36542.400000000001</v>
      </c>
      <c r="J2477" t="s">
        <v>14</v>
      </c>
    </row>
    <row r="2478" spans="2:10" x14ac:dyDescent="0.45">
      <c r="B2478" t="s">
        <v>132</v>
      </c>
      <c r="C2478">
        <v>408</v>
      </c>
      <c r="D2478" t="s">
        <v>35</v>
      </c>
      <c r="E2478" s="4">
        <v>45961</v>
      </c>
      <c r="F2478" t="s">
        <v>42</v>
      </c>
      <c r="G2478" t="s">
        <v>150</v>
      </c>
      <c r="H2478" t="s">
        <v>595</v>
      </c>
      <c r="I2478">
        <v>350</v>
      </c>
      <c r="J2478" t="s">
        <v>14</v>
      </c>
    </row>
    <row r="2479" spans="2:10" x14ac:dyDescent="0.45">
      <c r="B2479" t="s">
        <v>26</v>
      </c>
      <c r="C2479">
        <v>820</v>
      </c>
      <c r="E2479" s="4">
        <v>45961</v>
      </c>
      <c r="F2479" t="s">
        <v>42</v>
      </c>
      <c r="G2479" t="s">
        <v>150</v>
      </c>
      <c r="H2479" t="s">
        <v>595</v>
      </c>
      <c r="I2479">
        <v>70</v>
      </c>
      <c r="J2479" t="s">
        <v>14</v>
      </c>
    </row>
    <row r="2480" spans="2:10" x14ac:dyDescent="0.45">
      <c r="B2480" t="s">
        <v>21</v>
      </c>
      <c r="C2480">
        <v>800</v>
      </c>
      <c r="E2480" s="4">
        <v>45961</v>
      </c>
      <c r="F2480" t="s">
        <v>45</v>
      </c>
      <c r="G2480" t="s">
        <v>150</v>
      </c>
      <c r="H2480" t="s">
        <v>595</v>
      </c>
      <c r="I2480">
        <v>-420</v>
      </c>
      <c r="J2480" t="s">
        <v>14</v>
      </c>
    </row>
    <row r="2481" spans="2:10" x14ac:dyDescent="0.45">
      <c r="B2481" t="s">
        <v>70</v>
      </c>
      <c r="C2481">
        <v>425</v>
      </c>
      <c r="D2481" t="s">
        <v>35</v>
      </c>
      <c r="E2481" s="4">
        <v>45961</v>
      </c>
      <c r="F2481" t="s">
        <v>42</v>
      </c>
      <c r="G2481" t="s">
        <v>153</v>
      </c>
      <c r="H2481" t="s">
        <v>596</v>
      </c>
      <c r="I2481">
        <v>57</v>
      </c>
      <c r="J2481" t="s">
        <v>14</v>
      </c>
    </row>
    <row r="2482" spans="2:10" x14ac:dyDescent="0.45">
      <c r="B2482" t="s">
        <v>21</v>
      </c>
      <c r="C2482">
        <v>800</v>
      </c>
      <c r="E2482" s="4">
        <v>45961</v>
      </c>
      <c r="F2482" t="s">
        <v>45</v>
      </c>
      <c r="G2482" t="s">
        <v>153</v>
      </c>
      <c r="H2482" t="s">
        <v>596</v>
      </c>
      <c r="I2482">
        <v>-57</v>
      </c>
      <c r="J2482" t="s">
        <v>14</v>
      </c>
    </row>
    <row r="2483" spans="2:10" x14ac:dyDescent="0.45">
      <c r="B2483" t="s">
        <v>21</v>
      </c>
      <c r="C2483">
        <v>800</v>
      </c>
      <c r="E2483" s="4">
        <v>45961</v>
      </c>
      <c r="F2483" t="s">
        <v>45</v>
      </c>
      <c r="G2483" t="s">
        <v>49</v>
      </c>
      <c r="H2483" t="s">
        <v>561</v>
      </c>
      <c r="I2483">
        <v>348</v>
      </c>
      <c r="J2483" t="s">
        <v>14</v>
      </c>
    </row>
    <row r="2484" spans="2:10" x14ac:dyDescent="0.45">
      <c r="B2484" t="s">
        <v>20</v>
      </c>
      <c r="C2484">
        <v>650</v>
      </c>
      <c r="E2484" s="4">
        <v>45961</v>
      </c>
      <c r="F2484" t="s">
        <v>45</v>
      </c>
      <c r="G2484" t="s">
        <v>49</v>
      </c>
      <c r="H2484" t="s">
        <v>561</v>
      </c>
      <c r="I2484">
        <v>-348</v>
      </c>
      <c r="J2484" t="s">
        <v>14</v>
      </c>
    </row>
    <row r="2485" spans="2:10" x14ac:dyDescent="0.45">
      <c r="B2485" t="s">
        <v>158</v>
      </c>
      <c r="C2485">
        <v>477</v>
      </c>
      <c r="D2485" t="s">
        <v>35</v>
      </c>
      <c r="E2485" s="4">
        <v>45961</v>
      </c>
      <c r="F2485" t="s">
        <v>116</v>
      </c>
      <c r="G2485" t="s">
        <v>116</v>
      </c>
      <c r="H2485" t="s">
        <v>597</v>
      </c>
      <c r="I2485">
        <v>13551</v>
      </c>
      <c r="J2485" t="s">
        <v>14</v>
      </c>
    </row>
    <row r="2486" spans="2:10" x14ac:dyDescent="0.45">
      <c r="B2486" t="s">
        <v>160</v>
      </c>
      <c r="C2486">
        <v>479</v>
      </c>
      <c r="D2486" t="s">
        <v>35</v>
      </c>
      <c r="E2486" s="4">
        <v>45961</v>
      </c>
      <c r="F2486" t="s">
        <v>116</v>
      </c>
      <c r="G2486" t="s">
        <v>116</v>
      </c>
      <c r="H2486" t="s">
        <v>597</v>
      </c>
      <c r="I2486">
        <v>1004.04</v>
      </c>
      <c r="J2486" t="s">
        <v>14</v>
      </c>
    </row>
    <row r="2487" spans="2:10" x14ac:dyDescent="0.45">
      <c r="B2487" t="s">
        <v>161</v>
      </c>
      <c r="C2487">
        <v>482</v>
      </c>
      <c r="D2487" t="s">
        <v>35</v>
      </c>
      <c r="E2487" s="4">
        <v>45961</v>
      </c>
      <c r="F2487" t="s">
        <v>116</v>
      </c>
      <c r="G2487" t="s">
        <v>116</v>
      </c>
      <c r="H2487" t="s">
        <v>597</v>
      </c>
      <c r="I2487">
        <v>677.55</v>
      </c>
      <c r="J2487" t="s">
        <v>14</v>
      </c>
    </row>
    <row r="2488" spans="2:10" x14ac:dyDescent="0.45">
      <c r="B2488" t="s">
        <v>23</v>
      </c>
      <c r="C2488">
        <v>858</v>
      </c>
      <c r="E2488" s="4">
        <v>45961</v>
      </c>
      <c r="F2488" t="s">
        <v>116</v>
      </c>
      <c r="G2488" t="s">
        <v>116</v>
      </c>
      <c r="H2488" t="s">
        <v>597</v>
      </c>
      <c r="I2488">
        <v>-677.55</v>
      </c>
      <c r="J2488" t="s">
        <v>14</v>
      </c>
    </row>
    <row r="2489" spans="2:10" x14ac:dyDescent="0.45">
      <c r="B2489" t="s">
        <v>24</v>
      </c>
      <c r="C2489">
        <v>825</v>
      </c>
      <c r="E2489" s="4">
        <v>45961</v>
      </c>
      <c r="F2489" t="s">
        <v>116</v>
      </c>
      <c r="G2489" t="s">
        <v>116</v>
      </c>
      <c r="H2489" t="s">
        <v>597</v>
      </c>
      <c r="I2489">
        <v>-3443.22</v>
      </c>
      <c r="J2489" t="s">
        <v>14</v>
      </c>
    </row>
    <row r="2490" spans="2:10" x14ac:dyDescent="0.45">
      <c r="B2490" t="s">
        <v>20</v>
      </c>
      <c r="C2490">
        <v>650</v>
      </c>
      <c r="E2490" s="4">
        <v>45961</v>
      </c>
      <c r="F2490" t="s">
        <v>116</v>
      </c>
      <c r="G2490" t="s">
        <v>162</v>
      </c>
      <c r="H2490" t="s">
        <v>597</v>
      </c>
      <c r="I2490">
        <v>-11111.82</v>
      </c>
      <c r="J2490" t="s">
        <v>14</v>
      </c>
    </row>
    <row r="2491" spans="2:10" x14ac:dyDescent="0.45">
      <c r="B2491" t="s">
        <v>158</v>
      </c>
      <c r="C2491">
        <v>477</v>
      </c>
      <c r="D2491" t="s">
        <v>31</v>
      </c>
      <c r="E2491" s="4">
        <v>45961</v>
      </c>
      <c r="F2491" t="s">
        <v>116</v>
      </c>
      <c r="G2491" t="s">
        <v>116</v>
      </c>
      <c r="H2491" t="s">
        <v>597</v>
      </c>
      <c r="I2491">
        <v>9485</v>
      </c>
      <c r="J2491" t="s">
        <v>14</v>
      </c>
    </row>
    <row r="2492" spans="2:10" x14ac:dyDescent="0.45">
      <c r="B2492" t="s">
        <v>160</v>
      </c>
      <c r="C2492">
        <v>479</v>
      </c>
      <c r="D2492" t="s">
        <v>31</v>
      </c>
      <c r="E2492" s="4">
        <v>45961</v>
      </c>
      <c r="F2492" t="s">
        <v>116</v>
      </c>
      <c r="G2492" t="s">
        <v>116</v>
      </c>
      <c r="H2492" t="s">
        <v>597</v>
      </c>
      <c r="I2492">
        <v>719.8</v>
      </c>
      <c r="J2492" t="s">
        <v>14</v>
      </c>
    </row>
    <row r="2493" spans="2:10" x14ac:dyDescent="0.45">
      <c r="B2493" t="s">
        <v>161</v>
      </c>
      <c r="C2493">
        <v>482</v>
      </c>
      <c r="D2493" t="s">
        <v>31</v>
      </c>
      <c r="E2493" s="4">
        <v>45961</v>
      </c>
      <c r="F2493" t="s">
        <v>116</v>
      </c>
      <c r="G2493" t="s">
        <v>116</v>
      </c>
      <c r="H2493" t="s">
        <v>597</v>
      </c>
      <c r="I2493">
        <v>474.25</v>
      </c>
      <c r="J2493" t="s">
        <v>14</v>
      </c>
    </row>
    <row r="2494" spans="2:10" x14ac:dyDescent="0.45">
      <c r="B2494" t="s">
        <v>23</v>
      </c>
      <c r="C2494">
        <v>858</v>
      </c>
      <c r="E2494" s="4">
        <v>45961</v>
      </c>
      <c r="F2494" t="s">
        <v>116</v>
      </c>
      <c r="G2494" t="s">
        <v>116</v>
      </c>
      <c r="H2494" t="s">
        <v>597</v>
      </c>
      <c r="I2494">
        <v>-474.25</v>
      </c>
      <c r="J2494" t="s">
        <v>14</v>
      </c>
    </row>
    <row r="2495" spans="2:10" x14ac:dyDescent="0.45">
      <c r="B2495" t="s">
        <v>24</v>
      </c>
      <c r="C2495">
        <v>825</v>
      </c>
      <c r="E2495" s="4">
        <v>45961</v>
      </c>
      <c r="F2495" t="s">
        <v>116</v>
      </c>
      <c r="G2495" t="s">
        <v>116</v>
      </c>
      <c r="H2495" t="s">
        <v>597</v>
      </c>
      <c r="I2495">
        <v>-2427.1</v>
      </c>
      <c r="J2495" t="s">
        <v>14</v>
      </c>
    </row>
    <row r="2496" spans="2:10" x14ac:dyDescent="0.45">
      <c r="B2496" t="s">
        <v>20</v>
      </c>
      <c r="C2496">
        <v>650</v>
      </c>
      <c r="E2496" s="4">
        <v>45961</v>
      </c>
      <c r="F2496" t="s">
        <v>116</v>
      </c>
      <c r="G2496" t="s">
        <v>162</v>
      </c>
      <c r="H2496" t="s">
        <v>597</v>
      </c>
      <c r="I2496">
        <v>-7777.7</v>
      </c>
      <c r="J2496" t="s">
        <v>14</v>
      </c>
    </row>
    <row r="2497" spans="2:10" x14ac:dyDescent="0.45">
      <c r="B2497" t="s">
        <v>158</v>
      </c>
      <c r="C2497">
        <v>477</v>
      </c>
      <c r="D2497" t="s">
        <v>73</v>
      </c>
      <c r="E2497" s="4">
        <v>45961</v>
      </c>
      <c r="F2497" t="s">
        <v>116</v>
      </c>
      <c r="G2497" t="s">
        <v>116</v>
      </c>
      <c r="H2497" t="s">
        <v>597</v>
      </c>
      <c r="I2497">
        <v>5380</v>
      </c>
      <c r="J2497" t="s">
        <v>14</v>
      </c>
    </row>
    <row r="2498" spans="2:10" x14ac:dyDescent="0.45">
      <c r="B2498" t="s">
        <v>160</v>
      </c>
      <c r="C2498">
        <v>479</v>
      </c>
      <c r="D2498" t="s">
        <v>73</v>
      </c>
      <c r="E2498" s="4">
        <v>45961</v>
      </c>
      <c r="F2498" t="s">
        <v>116</v>
      </c>
      <c r="G2498" t="s">
        <v>116</v>
      </c>
      <c r="H2498" t="s">
        <v>597</v>
      </c>
      <c r="I2498">
        <v>417.56</v>
      </c>
      <c r="J2498" t="s">
        <v>14</v>
      </c>
    </row>
    <row r="2499" spans="2:10" x14ac:dyDescent="0.45">
      <c r="B2499" t="s">
        <v>161</v>
      </c>
      <c r="C2499">
        <v>482</v>
      </c>
      <c r="D2499" t="s">
        <v>73</v>
      </c>
      <c r="E2499" s="4">
        <v>45961</v>
      </c>
      <c r="F2499" t="s">
        <v>116</v>
      </c>
      <c r="G2499" t="s">
        <v>116</v>
      </c>
      <c r="H2499" t="s">
        <v>597</v>
      </c>
      <c r="I2499">
        <v>269</v>
      </c>
      <c r="J2499" t="s">
        <v>14</v>
      </c>
    </row>
    <row r="2500" spans="2:10" x14ac:dyDescent="0.45">
      <c r="B2500" t="s">
        <v>23</v>
      </c>
      <c r="C2500">
        <v>858</v>
      </c>
      <c r="E2500" s="4">
        <v>45961</v>
      </c>
      <c r="F2500" t="s">
        <v>116</v>
      </c>
      <c r="G2500" t="s">
        <v>116</v>
      </c>
      <c r="H2500" t="s">
        <v>597</v>
      </c>
      <c r="I2500">
        <v>-269</v>
      </c>
      <c r="J2500" t="s">
        <v>14</v>
      </c>
    </row>
    <row r="2501" spans="2:10" x14ac:dyDescent="0.45">
      <c r="B2501" t="s">
        <v>24</v>
      </c>
      <c r="C2501">
        <v>825</v>
      </c>
      <c r="E2501" s="4">
        <v>45961</v>
      </c>
      <c r="F2501" t="s">
        <v>116</v>
      </c>
      <c r="G2501" t="s">
        <v>116</v>
      </c>
      <c r="H2501" t="s">
        <v>597</v>
      </c>
      <c r="I2501">
        <v>-1385.96</v>
      </c>
      <c r="J2501" t="s">
        <v>14</v>
      </c>
    </row>
    <row r="2502" spans="2:10" x14ac:dyDescent="0.45">
      <c r="B2502" t="s">
        <v>20</v>
      </c>
      <c r="C2502">
        <v>650</v>
      </c>
      <c r="E2502" s="4">
        <v>45961</v>
      </c>
      <c r="F2502" t="s">
        <v>116</v>
      </c>
      <c r="G2502" t="s">
        <v>162</v>
      </c>
      <c r="H2502" t="s">
        <v>597</v>
      </c>
      <c r="I2502">
        <v>-4411.6000000000004</v>
      </c>
      <c r="J2502" t="s">
        <v>14</v>
      </c>
    </row>
    <row r="2503" spans="2:10" x14ac:dyDescent="0.45">
      <c r="B2503" t="s">
        <v>158</v>
      </c>
      <c r="C2503">
        <v>477</v>
      </c>
      <c r="D2503" t="s">
        <v>163</v>
      </c>
      <c r="E2503" s="4">
        <v>45961</v>
      </c>
      <c r="F2503" t="s">
        <v>116</v>
      </c>
      <c r="G2503" t="s">
        <v>116</v>
      </c>
      <c r="H2503" t="s">
        <v>597</v>
      </c>
      <c r="I2503">
        <v>2962</v>
      </c>
      <c r="J2503" t="s">
        <v>14</v>
      </c>
    </row>
    <row r="2504" spans="2:10" x14ac:dyDescent="0.45">
      <c r="B2504" t="s">
        <v>160</v>
      </c>
      <c r="C2504">
        <v>479</v>
      </c>
      <c r="D2504" t="s">
        <v>163</v>
      </c>
      <c r="E2504" s="4">
        <v>45961</v>
      </c>
      <c r="F2504" t="s">
        <v>116</v>
      </c>
      <c r="G2504" t="s">
        <v>116</v>
      </c>
      <c r="H2504" t="s">
        <v>597</v>
      </c>
      <c r="I2504">
        <v>238.26</v>
      </c>
      <c r="J2504" t="s">
        <v>14</v>
      </c>
    </row>
    <row r="2505" spans="2:10" x14ac:dyDescent="0.45">
      <c r="B2505" t="s">
        <v>161</v>
      </c>
      <c r="C2505">
        <v>482</v>
      </c>
      <c r="D2505" t="s">
        <v>163</v>
      </c>
      <c r="E2505" s="4">
        <v>45961</v>
      </c>
      <c r="F2505" t="s">
        <v>116</v>
      </c>
      <c r="G2505" t="s">
        <v>116</v>
      </c>
      <c r="H2505" t="s">
        <v>597</v>
      </c>
      <c r="I2505">
        <v>148.1</v>
      </c>
      <c r="J2505" t="s">
        <v>14</v>
      </c>
    </row>
    <row r="2506" spans="2:10" x14ac:dyDescent="0.45">
      <c r="B2506" t="s">
        <v>23</v>
      </c>
      <c r="C2506">
        <v>858</v>
      </c>
      <c r="E2506" s="4">
        <v>45961</v>
      </c>
      <c r="F2506" t="s">
        <v>116</v>
      </c>
      <c r="G2506" t="s">
        <v>116</v>
      </c>
      <c r="H2506" t="s">
        <v>597</v>
      </c>
      <c r="I2506">
        <v>-148.1</v>
      </c>
      <c r="J2506" t="s">
        <v>14</v>
      </c>
    </row>
    <row r="2507" spans="2:10" x14ac:dyDescent="0.45">
      <c r="B2507" t="s">
        <v>24</v>
      </c>
      <c r="C2507">
        <v>825</v>
      </c>
      <c r="E2507" s="4">
        <v>45961</v>
      </c>
      <c r="F2507" t="s">
        <v>116</v>
      </c>
      <c r="G2507" t="s">
        <v>116</v>
      </c>
      <c r="H2507" t="s">
        <v>597</v>
      </c>
      <c r="I2507">
        <v>-771.42</v>
      </c>
      <c r="J2507" t="s">
        <v>14</v>
      </c>
    </row>
    <row r="2508" spans="2:10" x14ac:dyDescent="0.45">
      <c r="B2508" t="s">
        <v>20</v>
      </c>
      <c r="C2508">
        <v>650</v>
      </c>
      <c r="E2508" s="4">
        <v>45961</v>
      </c>
      <c r="F2508" t="s">
        <v>116</v>
      </c>
      <c r="G2508" t="s">
        <v>162</v>
      </c>
      <c r="H2508" t="s">
        <v>597</v>
      </c>
      <c r="I2508">
        <v>-2428.84</v>
      </c>
      <c r="J2508" t="s">
        <v>14</v>
      </c>
    </row>
    <row r="2509" spans="2:10" x14ac:dyDescent="0.45">
      <c r="B2509" t="s">
        <v>17</v>
      </c>
      <c r="C2509">
        <v>630</v>
      </c>
      <c r="E2509" s="4">
        <v>45961</v>
      </c>
      <c r="F2509" t="s">
        <v>164</v>
      </c>
      <c r="G2509" t="s">
        <v>165</v>
      </c>
      <c r="H2509" t="s">
        <v>598</v>
      </c>
      <c r="I2509">
        <v>2218</v>
      </c>
      <c r="J2509" t="s">
        <v>14</v>
      </c>
    </row>
    <row r="2510" spans="2:10" x14ac:dyDescent="0.45">
      <c r="B2510" t="s">
        <v>144</v>
      </c>
      <c r="C2510">
        <v>310</v>
      </c>
      <c r="D2510" t="s">
        <v>145</v>
      </c>
      <c r="E2510" s="4">
        <v>45961</v>
      </c>
      <c r="F2510" t="s">
        <v>164</v>
      </c>
      <c r="G2510" t="s">
        <v>165</v>
      </c>
      <c r="H2510" t="s">
        <v>598</v>
      </c>
      <c r="I2510">
        <v>-2218</v>
      </c>
      <c r="J2510" t="s">
        <v>14</v>
      </c>
    </row>
    <row r="2511" spans="2:10" x14ac:dyDescent="0.45">
      <c r="B2511" t="s">
        <v>12</v>
      </c>
      <c r="C2511">
        <v>710</v>
      </c>
      <c r="E2511" s="4">
        <v>45961</v>
      </c>
      <c r="F2511" t="s">
        <v>167</v>
      </c>
      <c r="I2511">
        <v>0</v>
      </c>
      <c r="J2511" t="s">
        <v>14</v>
      </c>
    </row>
    <row r="2512" spans="2:10" x14ac:dyDescent="0.45">
      <c r="B2512" t="s">
        <v>26</v>
      </c>
      <c r="C2512">
        <v>820</v>
      </c>
      <c r="E2512" s="4">
        <v>45961</v>
      </c>
      <c r="F2512" t="s">
        <v>167</v>
      </c>
      <c r="I2512">
        <v>0</v>
      </c>
      <c r="J2512" t="s">
        <v>14</v>
      </c>
    </row>
    <row r="2513" spans="2:10" x14ac:dyDescent="0.45">
      <c r="B2513" t="s">
        <v>20</v>
      </c>
      <c r="C2513">
        <v>650</v>
      </c>
      <c r="E2513" s="4">
        <v>45961</v>
      </c>
      <c r="F2513" t="s">
        <v>167</v>
      </c>
      <c r="I2513">
        <v>0</v>
      </c>
      <c r="J2513" t="s">
        <v>14</v>
      </c>
    </row>
    <row r="2514" spans="2:10" x14ac:dyDescent="0.45">
      <c r="B2514" t="s">
        <v>12</v>
      </c>
      <c r="C2514">
        <v>710</v>
      </c>
      <c r="E2514" s="4">
        <v>45961</v>
      </c>
      <c r="F2514" t="s">
        <v>168</v>
      </c>
      <c r="I2514">
        <v>-1282.21</v>
      </c>
      <c r="J2514" t="s">
        <v>14</v>
      </c>
    </row>
    <row r="2515" spans="2:10" x14ac:dyDescent="0.45">
      <c r="B2515" t="s">
        <v>169</v>
      </c>
      <c r="C2515">
        <v>416</v>
      </c>
      <c r="D2515" t="s">
        <v>35</v>
      </c>
      <c r="E2515" s="4">
        <v>45961</v>
      </c>
      <c r="F2515" t="s">
        <v>168</v>
      </c>
      <c r="I2515">
        <v>1282.21</v>
      </c>
      <c r="J2515" t="s">
        <v>14</v>
      </c>
    </row>
    <row r="2516" spans="2:10" x14ac:dyDescent="0.45">
      <c r="B2516" t="s">
        <v>15</v>
      </c>
      <c r="C2516">
        <v>720</v>
      </c>
      <c r="E2516" s="4">
        <v>45961</v>
      </c>
      <c r="F2516" t="s">
        <v>170</v>
      </c>
      <c r="I2516">
        <v>0</v>
      </c>
      <c r="J2516" t="s">
        <v>14</v>
      </c>
    </row>
    <row r="2517" spans="2:10" x14ac:dyDescent="0.45">
      <c r="B2517" t="s">
        <v>26</v>
      </c>
      <c r="C2517">
        <v>820</v>
      </c>
      <c r="E2517" s="4">
        <v>45961</v>
      </c>
      <c r="F2517" t="s">
        <v>170</v>
      </c>
      <c r="I2517">
        <v>0</v>
      </c>
      <c r="J2517" t="s">
        <v>14</v>
      </c>
    </row>
    <row r="2518" spans="2:10" x14ac:dyDescent="0.45">
      <c r="B2518" t="s">
        <v>20</v>
      </c>
      <c r="C2518">
        <v>650</v>
      </c>
      <c r="E2518" s="4">
        <v>45961</v>
      </c>
      <c r="F2518" t="s">
        <v>170</v>
      </c>
      <c r="I2518">
        <v>0</v>
      </c>
      <c r="J2518" t="s">
        <v>14</v>
      </c>
    </row>
    <row r="2519" spans="2:10" x14ac:dyDescent="0.45">
      <c r="B2519" t="s">
        <v>15</v>
      </c>
      <c r="C2519">
        <v>720</v>
      </c>
      <c r="E2519" s="4">
        <v>45961</v>
      </c>
      <c r="F2519" t="s">
        <v>171</v>
      </c>
      <c r="I2519">
        <v>-1192.46</v>
      </c>
      <c r="J2519" t="s">
        <v>14</v>
      </c>
    </row>
    <row r="2520" spans="2:10" x14ac:dyDescent="0.45">
      <c r="B2520" t="s">
        <v>169</v>
      </c>
      <c r="C2520">
        <v>416</v>
      </c>
      <c r="D2520" t="s">
        <v>35</v>
      </c>
      <c r="E2520" s="4">
        <v>45961</v>
      </c>
      <c r="F2520" t="s">
        <v>171</v>
      </c>
      <c r="I2520">
        <v>1192.46</v>
      </c>
      <c r="J2520" t="s">
        <v>14</v>
      </c>
    </row>
    <row r="2521" spans="2:10" x14ac:dyDescent="0.45">
      <c r="B2521" t="s">
        <v>16</v>
      </c>
      <c r="C2521">
        <v>760</v>
      </c>
      <c r="E2521" s="4">
        <v>45961</v>
      </c>
      <c r="F2521" t="s">
        <v>172</v>
      </c>
      <c r="I2521">
        <v>0</v>
      </c>
      <c r="J2521" t="s">
        <v>14</v>
      </c>
    </row>
    <row r="2522" spans="2:10" x14ac:dyDescent="0.45">
      <c r="B2522" t="s">
        <v>26</v>
      </c>
      <c r="C2522">
        <v>820</v>
      </c>
      <c r="E2522" s="4">
        <v>45961</v>
      </c>
      <c r="F2522" t="s">
        <v>172</v>
      </c>
      <c r="I2522">
        <v>0</v>
      </c>
      <c r="J2522" t="s">
        <v>14</v>
      </c>
    </row>
    <row r="2523" spans="2:10" x14ac:dyDescent="0.45">
      <c r="B2523" t="s">
        <v>20</v>
      </c>
      <c r="C2523">
        <v>650</v>
      </c>
      <c r="E2523" s="4">
        <v>45961</v>
      </c>
      <c r="F2523" t="s">
        <v>172</v>
      </c>
      <c r="I2523">
        <v>0</v>
      </c>
      <c r="J2523" t="s">
        <v>14</v>
      </c>
    </row>
    <row r="2524" spans="2:10" x14ac:dyDescent="0.45">
      <c r="B2524" t="s">
        <v>16</v>
      </c>
      <c r="C2524">
        <v>760</v>
      </c>
      <c r="E2524" s="4">
        <v>45961</v>
      </c>
      <c r="F2524" t="s">
        <v>173</v>
      </c>
      <c r="I2524">
        <v>-2366.67</v>
      </c>
      <c r="J2524" t="s">
        <v>14</v>
      </c>
    </row>
    <row r="2525" spans="2:10" x14ac:dyDescent="0.45">
      <c r="B2525" t="s">
        <v>169</v>
      </c>
      <c r="C2525">
        <v>416</v>
      </c>
      <c r="D2525" t="s">
        <v>35</v>
      </c>
      <c r="E2525" s="4">
        <v>45961</v>
      </c>
      <c r="F2525" t="s">
        <v>173</v>
      </c>
      <c r="I2525">
        <v>2366.67</v>
      </c>
      <c r="J2525" t="s">
        <v>14</v>
      </c>
    </row>
    <row r="2526" spans="2:10" x14ac:dyDescent="0.45">
      <c r="B2526" t="s">
        <v>22</v>
      </c>
      <c r="C2526">
        <v>805</v>
      </c>
      <c r="E2526" s="4">
        <v>45961</v>
      </c>
      <c r="F2526" t="s">
        <v>164</v>
      </c>
      <c r="G2526" t="s">
        <v>174</v>
      </c>
      <c r="I2526">
        <v>100</v>
      </c>
      <c r="J2526" t="s">
        <v>14</v>
      </c>
    </row>
    <row r="2527" spans="2:10" x14ac:dyDescent="0.45">
      <c r="B2527" t="s">
        <v>41</v>
      </c>
      <c r="C2527">
        <v>429</v>
      </c>
      <c r="D2527" t="s">
        <v>35</v>
      </c>
      <c r="E2527" s="4">
        <v>45961</v>
      </c>
      <c r="F2527" t="s">
        <v>164</v>
      </c>
      <c r="G2527" t="s">
        <v>174</v>
      </c>
      <c r="I2527">
        <v>-100</v>
      </c>
      <c r="J2527" t="s">
        <v>14</v>
      </c>
    </row>
    <row r="2528" spans="2:10" x14ac:dyDescent="0.45">
      <c r="B2528" t="s">
        <v>19</v>
      </c>
      <c r="C2528">
        <v>620</v>
      </c>
      <c r="E2528" s="4">
        <v>45961</v>
      </c>
      <c r="F2528" t="s">
        <v>164</v>
      </c>
      <c r="G2528" t="s">
        <v>175</v>
      </c>
      <c r="I2528">
        <v>260</v>
      </c>
      <c r="J2528" t="s">
        <v>14</v>
      </c>
    </row>
    <row r="2529" spans="2:10" x14ac:dyDescent="0.45">
      <c r="B2529" t="s">
        <v>41</v>
      </c>
      <c r="C2529">
        <v>429</v>
      </c>
      <c r="D2529" t="s">
        <v>35</v>
      </c>
      <c r="E2529" s="4">
        <v>45961</v>
      </c>
      <c r="F2529" t="s">
        <v>164</v>
      </c>
      <c r="G2529" t="s">
        <v>175</v>
      </c>
      <c r="I2529">
        <v>-260</v>
      </c>
      <c r="J2529" t="s">
        <v>14</v>
      </c>
    </row>
    <row r="2530" spans="2:10" x14ac:dyDescent="0.45">
      <c r="B2530" t="s">
        <v>26</v>
      </c>
      <c r="C2530">
        <v>820</v>
      </c>
      <c r="E2530" s="4">
        <v>45961</v>
      </c>
      <c r="F2530" t="s">
        <v>32</v>
      </c>
      <c r="G2530" t="s">
        <v>176</v>
      </c>
      <c r="I2530">
        <v>25185</v>
      </c>
      <c r="J2530" t="s">
        <v>14</v>
      </c>
    </row>
    <row r="2531" spans="2:10" x14ac:dyDescent="0.45">
      <c r="B2531" t="s">
        <v>20</v>
      </c>
      <c r="C2531">
        <v>650</v>
      </c>
      <c r="E2531" s="4">
        <v>45961</v>
      </c>
      <c r="F2531" t="s">
        <v>32</v>
      </c>
      <c r="G2531" t="s">
        <v>176</v>
      </c>
      <c r="I2531">
        <v>-25185</v>
      </c>
      <c r="J2531" t="s">
        <v>14</v>
      </c>
    </row>
    <row r="2532" spans="2:10" x14ac:dyDescent="0.45">
      <c r="B2532" t="s">
        <v>177</v>
      </c>
      <c r="C2532">
        <v>500</v>
      </c>
      <c r="D2532" t="s">
        <v>178</v>
      </c>
      <c r="E2532" s="4">
        <v>45961</v>
      </c>
      <c r="F2532" t="s">
        <v>164</v>
      </c>
      <c r="G2532" t="s">
        <v>599</v>
      </c>
      <c r="I2532">
        <v>274.62</v>
      </c>
      <c r="J2532" t="s">
        <v>14</v>
      </c>
    </row>
    <row r="2533" spans="2:10" x14ac:dyDescent="0.45">
      <c r="B2533" t="s">
        <v>27</v>
      </c>
      <c r="C2533">
        <v>830</v>
      </c>
      <c r="E2533" s="4">
        <v>45961</v>
      </c>
      <c r="F2533" t="s">
        <v>164</v>
      </c>
      <c r="G2533" t="s">
        <v>599</v>
      </c>
      <c r="I2533">
        <v>-274.62</v>
      </c>
      <c r="J2533" t="s">
        <v>14</v>
      </c>
    </row>
    <row r="2534" spans="2:10" x14ac:dyDescent="0.45">
      <c r="B2534" t="s">
        <v>30</v>
      </c>
      <c r="C2534">
        <v>469</v>
      </c>
      <c r="D2534" t="s">
        <v>31</v>
      </c>
      <c r="E2534" s="4">
        <v>45962</v>
      </c>
      <c r="F2534" t="s">
        <v>32</v>
      </c>
      <c r="G2534" t="s">
        <v>605</v>
      </c>
      <c r="H2534" t="s">
        <v>606</v>
      </c>
      <c r="I2534">
        <v>1500</v>
      </c>
      <c r="J2534" t="s">
        <v>14</v>
      </c>
    </row>
    <row r="2535" spans="2:10" x14ac:dyDescent="0.45">
      <c r="B2535" t="s">
        <v>20</v>
      </c>
      <c r="C2535">
        <v>650</v>
      </c>
      <c r="E2535" s="4">
        <v>45962</v>
      </c>
      <c r="F2535" t="s">
        <v>32</v>
      </c>
      <c r="G2535" t="s">
        <v>605</v>
      </c>
      <c r="H2535" t="s">
        <v>606</v>
      </c>
      <c r="I2535">
        <v>-1500</v>
      </c>
      <c r="J2535" t="s">
        <v>14</v>
      </c>
    </row>
    <row r="2536" spans="2:10" x14ac:dyDescent="0.45">
      <c r="B2536" t="s">
        <v>30</v>
      </c>
      <c r="C2536">
        <v>469</v>
      </c>
      <c r="D2536" t="s">
        <v>35</v>
      </c>
      <c r="E2536" s="4">
        <v>45962</v>
      </c>
      <c r="F2536" t="s">
        <v>32</v>
      </c>
      <c r="G2536" t="s">
        <v>605</v>
      </c>
      <c r="H2536" t="s">
        <v>606</v>
      </c>
      <c r="I2536">
        <v>800</v>
      </c>
      <c r="J2536" t="s">
        <v>14</v>
      </c>
    </row>
    <row r="2537" spans="2:10" x14ac:dyDescent="0.45">
      <c r="B2537" t="s">
        <v>20</v>
      </c>
      <c r="C2537">
        <v>650</v>
      </c>
      <c r="E2537" s="4">
        <v>45962</v>
      </c>
      <c r="F2537" t="s">
        <v>32</v>
      </c>
      <c r="G2537" t="s">
        <v>605</v>
      </c>
      <c r="H2537" t="s">
        <v>606</v>
      </c>
      <c r="I2537">
        <v>-800</v>
      </c>
      <c r="J2537" t="s">
        <v>14</v>
      </c>
    </row>
    <row r="2538" spans="2:10" x14ac:dyDescent="0.45">
      <c r="B2538" t="s">
        <v>36</v>
      </c>
      <c r="C2538">
        <v>433</v>
      </c>
      <c r="D2538" t="s">
        <v>35</v>
      </c>
      <c r="E2538" s="4">
        <v>45962</v>
      </c>
      <c r="F2538" t="s">
        <v>32</v>
      </c>
      <c r="G2538" t="s">
        <v>607</v>
      </c>
      <c r="H2538" t="s">
        <v>606</v>
      </c>
      <c r="I2538">
        <v>725</v>
      </c>
      <c r="J2538" t="s">
        <v>14</v>
      </c>
    </row>
    <row r="2539" spans="2:10" x14ac:dyDescent="0.45">
      <c r="B2539" t="s">
        <v>20</v>
      </c>
      <c r="C2539">
        <v>650</v>
      </c>
      <c r="E2539" s="4">
        <v>45962</v>
      </c>
      <c r="F2539" t="s">
        <v>32</v>
      </c>
      <c r="G2539" t="s">
        <v>607</v>
      </c>
      <c r="H2539" t="s">
        <v>606</v>
      </c>
      <c r="I2539">
        <v>-725</v>
      </c>
      <c r="J2539" t="s">
        <v>14</v>
      </c>
    </row>
    <row r="2540" spans="2:10" x14ac:dyDescent="0.45">
      <c r="B2540" t="s">
        <v>38</v>
      </c>
      <c r="C2540">
        <v>465</v>
      </c>
      <c r="D2540" t="s">
        <v>31</v>
      </c>
      <c r="E2540" s="4">
        <v>45962</v>
      </c>
      <c r="F2540" t="s">
        <v>32</v>
      </c>
      <c r="G2540" t="s">
        <v>608</v>
      </c>
      <c r="H2540" t="s">
        <v>606</v>
      </c>
      <c r="I2540">
        <v>300</v>
      </c>
      <c r="J2540" t="s">
        <v>14</v>
      </c>
    </row>
    <row r="2541" spans="2:10" x14ac:dyDescent="0.45">
      <c r="B2541" t="s">
        <v>38</v>
      </c>
      <c r="C2541">
        <v>465</v>
      </c>
      <c r="D2541" t="s">
        <v>31</v>
      </c>
      <c r="E2541" s="4">
        <v>45962</v>
      </c>
      <c r="F2541" t="s">
        <v>32</v>
      </c>
      <c r="G2541" t="s">
        <v>608</v>
      </c>
      <c r="H2541" t="s">
        <v>606</v>
      </c>
      <c r="I2541">
        <v>-300</v>
      </c>
      <c r="J2541" t="s">
        <v>14</v>
      </c>
    </row>
    <row r="2542" spans="2:10" x14ac:dyDescent="0.45">
      <c r="B2542" t="s">
        <v>38</v>
      </c>
      <c r="C2542">
        <v>465</v>
      </c>
      <c r="D2542" t="s">
        <v>35</v>
      </c>
      <c r="E2542" s="4">
        <v>45962</v>
      </c>
      <c r="F2542" t="s">
        <v>32</v>
      </c>
      <c r="G2542" t="s">
        <v>609</v>
      </c>
      <c r="H2542" t="s">
        <v>606</v>
      </c>
      <c r="I2542">
        <v>300</v>
      </c>
      <c r="J2542" t="s">
        <v>14</v>
      </c>
    </row>
    <row r="2543" spans="2:10" x14ac:dyDescent="0.45">
      <c r="B2543" t="s">
        <v>38</v>
      </c>
      <c r="C2543">
        <v>465</v>
      </c>
      <c r="D2543" t="s">
        <v>35</v>
      </c>
      <c r="E2543" s="4">
        <v>45962</v>
      </c>
      <c r="F2543" t="s">
        <v>32</v>
      </c>
      <c r="G2543" t="s">
        <v>609</v>
      </c>
      <c r="H2543" t="s">
        <v>606</v>
      </c>
      <c r="I2543">
        <v>-300</v>
      </c>
      <c r="J2543" t="s">
        <v>14</v>
      </c>
    </row>
    <row r="2544" spans="2:10" x14ac:dyDescent="0.45">
      <c r="B2544" t="s">
        <v>329</v>
      </c>
      <c r="C2544">
        <v>480</v>
      </c>
      <c r="D2544" t="s">
        <v>35</v>
      </c>
      <c r="E2544" s="4">
        <v>45962</v>
      </c>
      <c r="F2544" t="s">
        <v>42</v>
      </c>
      <c r="G2544" t="s">
        <v>96</v>
      </c>
      <c r="H2544" t="s">
        <v>610</v>
      </c>
      <c r="I2544">
        <v>360</v>
      </c>
      <c r="J2544" t="s">
        <v>14</v>
      </c>
    </row>
    <row r="2545" spans="2:10" x14ac:dyDescent="0.45">
      <c r="B2545" t="s">
        <v>26</v>
      </c>
      <c r="C2545">
        <v>820</v>
      </c>
      <c r="E2545" s="4">
        <v>45962</v>
      </c>
      <c r="F2545" t="s">
        <v>42</v>
      </c>
      <c r="G2545" t="s">
        <v>96</v>
      </c>
      <c r="H2545" t="s">
        <v>610</v>
      </c>
      <c r="I2545">
        <v>72</v>
      </c>
      <c r="J2545" t="s">
        <v>14</v>
      </c>
    </row>
    <row r="2546" spans="2:10" x14ac:dyDescent="0.45">
      <c r="B2546" t="s">
        <v>21</v>
      </c>
      <c r="C2546">
        <v>800</v>
      </c>
      <c r="E2546" s="4">
        <v>45962</v>
      </c>
      <c r="F2546" t="s">
        <v>42</v>
      </c>
      <c r="G2546" t="s">
        <v>96</v>
      </c>
      <c r="H2546" t="s">
        <v>610</v>
      </c>
      <c r="I2546">
        <v>-432</v>
      </c>
      <c r="J2546" t="s">
        <v>14</v>
      </c>
    </row>
    <row r="2547" spans="2:10" x14ac:dyDescent="0.45">
      <c r="B2547" t="s">
        <v>46</v>
      </c>
      <c r="C2547">
        <v>463</v>
      </c>
      <c r="D2547" t="s">
        <v>35</v>
      </c>
      <c r="E2547" s="4">
        <v>45962</v>
      </c>
      <c r="F2547" t="s">
        <v>42</v>
      </c>
      <c r="G2547" t="s">
        <v>47</v>
      </c>
      <c r="H2547" t="s">
        <v>611</v>
      </c>
      <c r="I2547">
        <v>290</v>
      </c>
      <c r="J2547" t="s">
        <v>14</v>
      </c>
    </row>
    <row r="2548" spans="2:10" x14ac:dyDescent="0.45">
      <c r="B2548" t="s">
        <v>26</v>
      </c>
      <c r="C2548">
        <v>820</v>
      </c>
      <c r="E2548" s="4">
        <v>45962</v>
      </c>
      <c r="F2548" t="s">
        <v>42</v>
      </c>
      <c r="G2548" t="s">
        <v>49</v>
      </c>
      <c r="H2548" t="s">
        <v>611</v>
      </c>
      <c r="I2548">
        <v>58</v>
      </c>
      <c r="J2548" t="s">
        <v>14</v>
      </c>
    </row>
    <row r="2549" spans="2:10" x14ac:dyDescent="0.45">
      <c r="B2549" t="s">
        <v>21</v>
      </c>
      <c r="C2549">
        <v>800</v>
      </c>
      <c r="E2549" s="4">
        <v>45962</v>
      </c>
      <c r="F2549" t="s">
        <v>45</v>
      </c>
      <c r="G2549" t="s">
        <v>49</v>
      </c>
      <c r="H2549" t="s">
        <v>611</v>
      </c>
      <c r="I2549">
        <v>-348</v>
      </c>
      <c r="J2549" t="s">
        <v>14</v>
      </c>
    </row>
    <row r="2550" spans="2:10" x14ac:dyDescent="0.45">
      <c r="B2550" t="s">
        <v>18</v>
      </c>
      <c r="C2550">
        <v>610</v>
      </c>
      <c r="E2550" s="4">
        <v>45963</v>
      </c>
      <c r="F2550" t="s">
        <v>50</v>
      </c>
      <c r="G2550" t="s">
        <v>85</v>
      </c>
      <c r="H2550" t="s">
        <v>612</v>
      </c>
      <c r="I2550">
        <v>4713.6000000000004</v>
      </c>
      <c r="J2550" t="s">
        <v>14</v>
      </c>
    </row>
    <row r="2551" spans="2:10" x14ac:dyDescent="0.45">
      <c r="B2551" t="s">
        <v>53</v>
      </c>
      <c r="C2551">
        <v>200</v>
      </c>
      <c r="D2551" t="s">
        <v>54</v>
      </c>
      <c r="E2551" s="4">
        <v>45963</v>
      </c>
      <c r="F2551" t="s">
        <v>50</v>
      </c>
      <c r="G2551" t="s">
        <v>85</v>
      </c>
      <c r="H2551" t="s">
        <v>612</v>
      </c>
      <c r="I2551">
        <v>-3928</v>
      </c>
      <c r="J2551" t="s">
        <v>14</v>
      </c>
    </row>
    <row r="2552" spans="2:10" x14ac:dyDescent="0.45">
      <c r="B2552" t="s">
        <v>26</v>
      </c>
      <c r="C2552">
        <v>820</v>
      </c>
      <c r="E2552" s="4">
        <v>45963</v>
      </c>
      <c r="F2552" t="s">
        <v>50</v>
      </c>
      <c r="G2552" t="s">
        <v>85</v>
      </c>
      <c r="H2552" t="s">
        <v>612</v>
      </c>
      <c r="I2552">
        <v>-785.6</v>
      </c>
      <c r="J2552" t="s">
        <v>14</v>
      </c>
    </row>
    <row r="2553" spans="2:10" x14ac:dyDescent="0.45">
      <c r="B2553" t="s">
        <v>99</v>
      </c>
      <c r="C2553">
        <v>473</v>
      </c>
      <c r="D2553" t="s">
        <v>31</v>
      </c>
      <c r="E2553" s="4">
        <v>45964</v>
      </c>
      <c r="F2553" t="s">
        <v>42</v>
      </c>
      <c r="G2553" t="s">
        <v>156</v>
      </c>
      <c r="H2553" t="s">
        <v>613</v>
      </c>
      <c r="I2553">
        <v>243</v>
      </c>
      <c r="J2553" t="s">
        <v>14</v>
      </c>
    </row>
    <row r="2554" spans="2:10" x14ac:dyDescent="0.45">
      <c r="B2554" t="s">
        <v>26</v>
      </c>
      <c r="C2554">
        <v>820</v>
      </c>
      <c r="E2554" s="4">
        <v>45964</v>
      </c>
      <c r="F2554" t="s">
        <v>42</v>
      </c>
      <c r="G2554" t="s">
        <v>156</v>
      </c>
      <c r="H2554" t="s">
        <v>613</v>
      </c>
      <c r="I2554">
        <v>48.6</v>
      </c>
      <c r="J2554" t="s">
        <v>14</v>
      </c>
    </row>
    <row r="2555" spans="2:10" x14ac:dyDescent="0.45">
      <c r="B2555" t="s">
        <v>21</v>
      </c>
      <c r="C2555">
        <v>800</v>
      </c>
      <c r="E2555" s="4">
        <v>45964</v>
      </c>
      <c r="F2555" t="s">
        <v>45</v>
      </c>
      <c r="G2555" t="s">
        <v>156</v>
      </c>
      <c r="H2555" t="s">
        <v>613</v>
      </c>
      <c r="I2555">
        <v>-291.60000000000002</v>
      </c>
      <c r="J2555" t="s">
        <v>14</v>
      </c>
    </row>
    <row r="2556" spans="2:10" x14ac:dyDescent="0.45">
      <c r="B2556" t="s">
        <v>18</v>
      </c>
      <c r="C2556">
        <v>610</v>
      </c>
      <c r="E2556" s="4">
        <v>45965</v>
      </c>
      <c r="F2556" t="s">
        <v>50</v>
      </c>
      <c r="G2556" t="s">
        <v>58</v>
      </c>
      <c r="H2556" t="s">
        <v>614</v>
      </c>
      <c r="I2556">
        <v>11263.2</v>
      </c>
      <c r="J2556" t="s">
        <v>14</v>
      </c>
    </row>
    <row r="2557" spans="2:10" x14ac:dyDescent="0.45">
      <c r="B2557" t="s">
        <v>53</v>
      </c>
      <c r="C2557">
        <v>200</v>
      </c>
      <c r="D2557" t="s">
        <v>54</v>
      </c>
      <c r="E2557" s="4">
        <v>45965</v>
      </c>
      <c r="F2557" t="s">
        <v>50</v>
      </c>
      <c r="G2557" t="s">
        <v>58</v>
      </c>
      <c r="H2557" t="s">
        <v>614</v>
      </c>
      <c r="I2557">
        <v>-9386</v>
      </c>
      <c r="J2557" t="s">
        <v>14</v>
      </c>
    </row>
    <row r="2558" spans="2:10" x14ac:dyDescent="0.45">
      <c r="B2558" t="s">
        <v>26</v>
      </c>
      <c r="C2558">
        <v>820</v>
      </c>
      <c r="E2558" s="4">
        <v>45965</v>
      </c>
      <c r="F2558" t="s">
        <v>50</v>
      </c>
      <c r="G2558" t="s">
        <v>58</v>
      </c>
      <c r="H2558" t="s">
        <v>614</v>
      </c>
      <c r="I2558">
        <v>-1877.2</v>
      </c>
      <c r="J2558" t="s">
        <v>14</v>
      </c>
    </row>
    <row r="2559" spans="2:10" x14ac:dyDescent="0.45">
      <c r="B2559" t="s">
        <v>21</v>
      </c>
      <c r="C2559">
        <v>800</v>
      </c>
      <c r="E2559" s="4">
        <v>45965</v>
      </c>
      <c r="F2559" t="s">
        <v>45</v>
      </c>
      <c r="G2559" t="s">
        <v>62</v>
      </c>
      <c r="H2559" t="s">
        <v>564</v>
      </c>
      <c r="I2559">
        <v>1390.8</v>
      </c>
      <c r="J2559" t="s">
        <v>14</v>
      </c>
    </row>
    <row r="2560" spans="2:10" x14ac:dyDescent="0.45">
      <c r="B2560" t="s">
        <v>20</v>
      </c>
      <c r="C2560">
        <v>650</v>
      </c>
      <c r="E2560" s="4">
        <v>45965</v>
      </c>
      <c r="F2560" t="s">
        <v>45</v>
      </c>
      <c r="G2560" t="s">
        <v>62</v>
      </c>
      <c r="H2560" t="s">
        <v>564</v>
      </c>
      <c r="I2560">
        <v>-1390.8</v>
      </c>
      <c r="J2560" t="s">
        <v>14</v>
      </c>
    </row>
    <row r="2561" spans="2:10" x14ac:dyDescent="0.45">
      <c r="B2561" t="s">
        <v>41</v>
      </c>
      <c r="C2561">
        <v>429</v>
      </c>
      <c r="D2561" t="s">
        <v>31</v>
      </c>
      <c r="E2561" s="4">
        <v>45965</v>
      </c>
      <c r="F2561" t="s">
        <v>42</v>
      </c>
      <c r="G2561" t="s">
        <v>49</v>
      </c>
      <c r="H2561" t="s">
        <v>615</v>
      </c>
      <c r="I2561">
        <v>287</v>
      </c>
      <c r="J2561" t="s">
        <v>14</v>
      </c>
    </row>
    <row r="2562" spans="2:10" x14ac:dyDescent="0.45">
      <c r="B2562" t="s">
        <v>26</v>
      </c>
      <c r="C2562">
        <v>820</v>
      </c>
      <c r="E2562" s="4">
        <v>45965</v>
      </c>
      <c r="F2562" t="s">
        <v>42</v>
      </c>
      <c r="G2562" t="s">
        <v>49</v>
      </c>
      <c r="H2562" t="s">
        <v>615</v>
      </c>
      <c r="I2562">
        <v>57.4</v>
      </c>
      <c r="J2562" t="s">
        <v>14</v>
      </c>
    </row>
    <row r="2563" spans="2:10" x14ac:dyDescent="0.45">
      <c r="B2563" t="s">
        <v>21</v>
      </c>
      <c r="C2563">
        <v>800</v>
      </c>
      <c r="E2563" s="4">
        <v>45965</v>
      </c>
      <c r="F2563" t="s">
        <v>45</v>
      </c>
      <c r="G2563" t="s">
        <v>49</v>
      </c>
      <c r="H2563" t="s">
        <v>615</v>
      </c>
      <c r="I2563">
        <v>-344.4</v>
      </c>
      <c r="J2563" t="s">
        <v>14</v>
      </c>
    </row>
    <row r="2564" spans="2:10" x14ac:dyDescent="0.45">
      <c r="B2564" t="s">
        <v>41</v>
      </c>
      <c r="C2564">
        <v>429</v>
      </c>
      <c r="D2564" t="s">
        <v>73</v>
      </c>
      <c r="E2564" s="4">
        <v>45965</v>
      </c>
      <c r="F2564" t="s">
        <v>42</v>
      </c>
      <c r="G2564" t="s">
        <v>74</v>
      </c>
      <c r="H2564" t="s">
        <v>616</v>
      </c>
      <c r="I2564">
        <v>52</v>
      </c>
      <c r="J2564" t="s">
        <v>14</v>
      </c>
    </row>
    <row r="2565" spans="2:10" x14ac:dyDescent="0.45">
      <c r="B2565" t="s">
        <v>26</v>
      </c>
      <c r="C2565">
        <v>820</v>
      </c>
      <c r="E2565" s="4">
        <v>45965</v>
      </c>
      <c r="F2565" t="s">
        <v>42</v>
      </c>
      <c r="G2565" t="s">
        <v>49</v>
      </c>
      <c r="H2565" t="s">
        <v>616</v>
      </c>
      <c r="I2565">
        <v>10.4</v>
      </c>
      <c r="J2565" t="s">
        <v>14</v>
      </c>
    </row>
    <row r="2566" spans="2:10" x14ac:dyDescent="0.45">
      <c r="B2566" t="s">
        <v>21</v>
      </c>
      <c r="C2566">
        <v>800</v>
      </c>
      <c r="E2566" s="4">
        <v>45965</v>
      </c>
      <c r="F2566" t="s">
        <v>45</v>
      </c>
      <c r="G2566" t="s">
        <v>49</v>
      </c>
      <c r="H2566" t="s">
        <v>616</v>
      </c>
      <c r="I2566">
        <v>-62.4</v>
      </c>
      <c r="J2566" t="s">
        <v>14</v>
      </c>
    </row>
    <row r="2567" spans="2:10" x14ac:dyDescent="0.45">
      <c r="B2567" t="s">
        <v>18</v>
      </c>
      <c r="C2567">
        <v>610</v>
      </c>
      <c r="E2567" s="4">
        <v>45966</v>
      </c>
      <c r="F2567" t="s">
        <v>50</v>
      </c>
      <c r="G2567" t="s">
        <v>64</v>
      </c>
      <c r="H2567" t="s">
        <v>617</v>
      </c>
      <c r="I2567">
        <v>11136</v>
      </c>
      <c r="J2567" t="s">
        <v>14</v>
      </c>
    </row>
    <row r="2568" spans="2:10" x14ac:dyDescent="0.45">
      <c r="B2568" t="s">
        <v>53</v>
      </c>
      <c r="C2568">
        <v>200</v>
      </c>
      <c r="D2568" t="s">
        <v>54</v>
      </c>
      <c r="E2568" s="4">
        <v>45966</v>
      </c>
      <c r="F2568" t="s">
        <v>50</v>
      </c>
      <c r="G2568" t="s">
        <v>64</v>
      </c>
      <c r="H2568" t="s">
        <v>617</v>
      </c>
      <c r="I2568">
        <v>-9280</v>
      </c>
      <c r="J2568" t="s">
        <v>14</v>
      </c>
    </row>
    <row r="2569" spans="2:10" x14ac:dyDescent="0.45">
      <c r="B2569" t="s">
        <v>26</v>
      </c>
      <c r="C2569">
        <v>820</v>
      </c>
      <c r="E2569" s="4">
        <v>45966</v>
      </c>
      <c r="F2569" t="s">
        <v>50</v>
      </c>
      <c r="G2569" t="s">
        <v>64</v>
      </c>
      <c r="H2569" t="s">
        <v>617</v>
      </c>
      <c r="I2569">
        <v>-1856</v>
      </c>
      <c r="J2569" t="s">
        <v>14</v>
      </c>
    </row>
    <row r="2570" spans="2:10" x14ac:dyDescent="0.45">
      <c r="B2570" t="s">
        <v>18</v>
      </c>
      <c r="C2570">
        <v>610</v>
      </c>
      <c r="E2570" s="4">
        <v>45966</v>
      </c>
      <c r="F2570" t="s">
        <v>55</v>
      </c>
      <c r="G2570" t="s">
        <v>56</v>
      </c>
      <c r="H2570" t="s">
        <v>569</v>
      </c>
      <c r="I2570">
        <v>-10564.8</v>
      </c>
      <c r="J2570" t="s">
        <v>14</v>
      </c>
    </row>
    <row r="2571" spans="2:10" x14ac:dyDescent="0.45">
      <c r="B2571" t="s">
        <v>20</v>
      </c>
      <c r="C2571">
        <v>650</v>
      </c>
      <c r="E2571" s="4">
        <v>45966</v>
      </c>
      <c r="F2571" t="s">
        <v>55</v>
      </c>
      <c r="G2571" t="s">
        <v>56</v>
      </c>
      <c r="H2571" t="s">
        <v>569</v>
      </c>
      <c r="I2571">
        <v>10564.8</v>
      </c>
      <c r="J2571" t="s">
        <v>14</v>
      </c>
    </row>
    <row r="2572" spans="2:10" x14ac:dyDescent="0.45">
      <c r="B2572" t="s">
        <v>70</v>
      </c>
      <c r="C2572">
        <v>425</v>
      </c>
      <c r="D2572" t="s">
        <v>31</v>
      </c>
      <c r="E2572" s="4">
        <v>45966</v>
      </c>
      <c r="F2572" t="s">
        <v>42</v>
      </c>
      <c r="G2572" t="s">
        <v>62</v>
      </c>
      <c r="H2572" t="s">
        <v>618</v>
      </c>
      <c r="I2572">
        <v>1098</v>
      </c>
      <c r="J2572" t="s">
        <v>14</v>
      </c>
    </row>
    <row r="2573" spans="2:10" x14ac:dyDescent="0.45">
      <c r="B2573" t="s">
        <v>26</v>
      </c>
      <c r="C2573">
        <v>820</v>
      </c>
      <c r="E2573" s="4">
        <v>45966</v>
      </c>
      <c r="F2573" t="s">
        <v>42</v>
      </c>
      <c r="G2573" t="s">
        <v>62</v>
      </c>
      <c r="H2573" t="s">
        <v>618</v>
      </c>
      <c r="I2573">
        <v>219.6</v>
      </c>
      <c r="J2573" t="s">
        <v>14</v>
      </c>
    </row>
    <row r="2574" spans="2:10" x14ac:dyDescent="0.45">
      <c r="B2574" t="s">
        <v>21</v>
      </c>
      <c r="C2574">
        <v>800</v>
      </c>
      <c r="E2574" s="4">
        <v>45966</v>
      </c>
      <c r="F2574" t="s">
        <v>45</v>
      </c>
      <c r="G2574" t="s">
        <v>62</v>
      </c>
      <c r="H2574" t="s">
        <v>618</v>
      </c>
      <c r="I2574">
        <v>-1317.6</v>
      </c>
      <c r="J2574" t="s">
        <v>14</v>
      </c>
    </row>
    <row r="2575" spans="2:10" x14ac:dyDescent="0.45">
      <c r="B2575" t="s">
        <v>18</v>
      </c>
      <c r="C2575">
        <v>610</v>
      </c>
      <c r="E2575" s="4">
        <v>45967</v>
      </c>
      <c r="F2575" t="s">
        <v>50</v>
      </c>
      <c r="G2575" t="s">
        <v>118</v>
      </c>
      <c r="H2575" t="s">
        <v>619</v>
      </c>
      <c r="I2575">
        <v>2968.8</v>
      </c>
      <c r="J2575" t="s">
        <v>14</v>
      </c>
    </row>
    <row r="2576" spans="2:10" x14ac:dyDescent="0.45">
      <c r="B2576" t="s">
        <v>53</v>
      </c>
      <c r="C2576">
        <v>200</v>
      </c>
      <c r="D2576" t="s">
        <v>54</v>
      </c>
      <c r="E2576" s="4">
        <v>45967</v>
      </c>
      <c r="F2576" t="s">
        <v>50</v>
      </c>
      <c r="G2576" t="s">
        <v>118</v>
      </c>
      <c r="H2576" t="s">
        <v>619</v>
      </c>
      <c r="I2576">
        <v>-2474</v>
      </c>
      <c r="J2576" t="s">
        <v>14</v>
      </c>
    </row>
    <row r="2577" spans="2:10" x14ac:dyDescent="0.45">
      <c r="B2577" t="s">
        <v>26</v>
      </c>
      <c r="C2577">
        <v>820</v>
      </c>
      <c r="E2577" s="4">
        <v>45967</v>
      </c>
      <c r="F2577" t="s">
        <v>50</v>
      </c>
      <c r="G2577" t="s">
        <v>118</v>
      </c>
      <c r="H2577" t="s">
        <v>619</v>
      </c>
      <c r="I2577">
        <v>-494.8</v>
      </c>
      <c r="J2577" t="s">
        <v>14</v>
      </c>
    </row>
    <row r="2578" spans="2:10" x14ac:dyDescent="0.45">
      <c r="B2578" t="s">
        <v>18</v>
      </c>
      <c r="C2578">
        <v>610</v>
      </c>
      <c r="E2578" s="4">
        <v>45967</v>
      </c>
      <c r="F2578" t="s">
        <v>55</v>
      </c>
      <c r="G2578" t="s">
        <v>85</v>
      </c>
      <c r="H2578" t="s">
        <v>565</v>
      </c>
      <c r="I2578">
        <v>-4934.3999999999996</v>
      </c>
      <c r="J2578" t="s">
        <v>14</v>
      </c>
    </row>
    <row r="2579" spans="2:10" x14ac:dyDescent="0.45">
      <c r="B2579" t="s">
        <v>18</v>
      </c>
      <c r="C2579">
        <v>610</v>
      </c>
      <c r="E2579" s="4">
        <v>45967</v>
      </c>
      <c r="F2579" t="s">
        <v>55</v>
      </c>
      <c r="G2579" t="s">
        <v>66</v>
      </c>
      <c r="H2579" t="s">
        <v>566</v>
      </c>
      <c r="I2579">
        <v>-4874.3999999999996</v>
      </c>
      <c r="J2579" t="s">
        <v>14</v>
      </c>
    </row>
    <row r="2580" spans="2:10" x14ac:dyDescent="0.45">
      <c r="B2580" t="s">
        <v>20</v>
      </c>
      <c r="C2580">
        <v>650</v>
      </c>
      <c r="E2580" s="4">
        <v>45967</v>
      </c>
      <c r="F2580" t="s">
        <v>55</v>
      </c>
      <c r="G2580" t="s">
        <v>85</v>
      </c>
      <c r="H2580" t="s">
        <v>565</v>
      </c>
      <c r="I2580">
        <v>4934.3999999999996</v>
      </c>
      <c r="J2580" t="s">
        <v>14</v>
      </c>
    </row>
    <row r="2581" spans="2:10" x14ac:dyDescent="0.45">
      <c r="B2581" t="s">
        <v>20</v>
      </c>
      <c r="C2581">
        <v>650</v>
      </c>
      <c r="E2581" s="4">
        <v>45967</v>
      </c>
      <c r="F2581" t="s">
        <v>55</v>
      </c>
      <c r="G2581" t="s">
        <v>66</v>
      </c>
      <c r="H2581" t="s">
        <v>566</v>
      </c>
      <c r="I2581">
        <v>4874.3999999999996</v>
      </c>
      <c r="J2581" t="s">
        <v>14</v>
      </c>
    </row>
    <row r="2582" spans="2:10" x14ac:dyDescent="0.45">
      <c r="B2582" t="s">
        <v>18</v>
      </c>
      <c r="C2582">
        <v>610</v>
      </c>
      <c r="E2582" s="4">
        <v>45968</v>
      </c>
      <c r="F2582" t="s">
        <v>50</v>
      </c>
      <c r="G2582" t="s">
        <v>56</v>
      </c>
      <c r="H2582" t="s">
        <v>620</v>
      </c>
      <c r="I2582">
        <v>11138.4</v>
      </c>
      <c r="J2582" t="s">
        <v>14</v>
      </c>
    </row>
    <row r="2583" spans="2:10" x14ac:dyDescent="0.45">
      <c r="B2583" t="s">
        <v>18</v>
      </c>
      <c r="C2583">
        <v>610</v>
      </c>
      <c r="E2583" s="4">
        <v>45968</v>
      </c>
      <c r="F2583" t="s">
        <v>50</v>
      </c>
      <c r="G2583" t="s">
        <v>51</v>
      </c>
      <c r="H2583" t="s">
        <v>621</v>
      </c>
      <c r="I2583">
        <v>5551.2</v>
      </c>
      <c r="J2583" t="s">
        <v>14</v>
      </c>
    </row>
    <row r="2584" spans="2:10" x14ac:dyDescent="0.45">
      <c r="B2584" t="s">
        <v>53</v>
      </c>
      <c r="C2584">
        <v>200</v>
      </c>
      <c r="D2584" t="s">
        <v>54</v>
      </c>
      <c r="E2584" s="4">
        <v>45968</v>
      </c>
      <c r="F2584" t="s">
        <v>50</v>
      </c>
      <c r="G2584" t="s">
        <v>56</v>
      </c>
      <c r="H2584" t="s">
        <v>620</v>
      </c>
      <c r="I2584">
        <v>-9282</v>
      </c>
      <c r="J2584" t="s">
        <v>14</v>
      </c>
    </row>
    <row r="2585" spans="2:10" x14ac:dyDescent="0.45">
      <c r="B2585" t="s">
        <v>53</v>
      </c>
      <c r="C2585">
        <v>200</v>
      </c>
      <c r="D2585" t="s">
        <v>54</v>
      </c>
      <c r="E2585" s="4">
        <v>45968</v>
      </c>
      <c r="F2585" t="s">
        <v>50</v>
      </c>
      <c r="G2585" t="s">
        <v>51</v>
      </c>
      <c r="H2585" t="s">
        <v>621</v>
      </c>
      <c r="I2585">
        <v>-4626</v>
      </c>
      <c r="J2585" t="s">
        <v>14</v>
      </c>
    </row>
    <row r="2586" spans="2:10" x14ac:dyDescent="0.45">
      <c r="B2586" t="s">
        <v>26</v>
      </c>
      <c r="C2586">
        <v>820</v>
      </c>
      <c r="E2586" s="4">
        <v>45968</v>
      </c>
      <c r="F2586" t="s">
        <v>50</v>
      </c>
      <c r="G2586" t="s">
        <v>56</v>
      </c>
      <c r="H2586" t="s">
        <v>620</v>
      </c>
      <c r="I2586">
        <v>-1856.4</v>
      </c>
      <c r="J2586" t="s">
        <v>14</v>
      </c>
    </row>
    <row r="2587" spans="2:10" x14ac:dyDescent="0.45">
      <c r="B2587" t="s">
        <v>26</v>
      </c>
      <c r="C2587">
        <v>820</v>
      </c>
      <c r="E2587" s="4">
        <v>45968</v>
      </c>
      <c r="F2587" t="s">
        <v>50</v>
      </c>
      <c r="G2587" t="s">
        <v>51</v>
      </c>
      <c r="H2587" t="s">
        <v>621</v>
      </c>
      <c r="I2587">
        <v>-925.2</v>
      </c>
      <c r="J2587" t="s">
        <v>14</v>
      </c>
    </row>
    <row r="2588" spans="2:10" x14ac:dyDescent="0.45">
      <c r="B2588" t="s">
        <v>18</v>
      </c>
      <c r="C2588">
        <v>610</v>
      </c>
      <c r="E2588" s="4">
        <v>45968</v>
      </c>
      <c r="F2588" t="s">
        <v>55</v>
      </c>
      <c r="G2588" t="s">
        <v>64</v>
      </c>
      <c r="H2588" t="s">
        <v>570</v>
      </c>
      <c r="I2588">
        <v>-12115.2</v>
      </c>
      <c r="J2588" t="s">
        <v>14</v>
      </c>
    </row>
    <row r="2589" spans="2:10" x14ac:dyDescent="0.45">
      <c r="B2589" t="s">
        <v>20</v>
      </c>
      <c r="C2589">
        <v>650</v>
      </c>
      <c r="E2589" s="4">
        <v>45968</v>
      </c>
      <c r="F2589" t="s">
        <v>55</v>
      </c>
      <c r="G2589" t="s">
        <v>64</v>
      </c>
      <c r="H2589" t="s">
        <v>570</v>
      </c>
      <c r="I2589">
        <v>12115.2</v>
      </c>
      <c r="J2589" t="s">
        <v>14</v>
      </c>
    </row>
    <row r="2590" spans="2:10" x14ac:dyDescent="0.45">
      <c r="B2590" t="s">
        <v>21</v>
      </c>
      <c r="C2590">
        <v>800</v>
      </c>
      <c r="E2590" s="4">
        <v>45968</v>
      </c>
      <c r="F2590" t="s">
        <v>45</v>
      </c>
      <c r="G2590" t="s">
        <v>49</v>
      </c>
      <c r="H2590" t="s">
        <v>567</v>
      </c>
      <c r="I2590">
        <v>330</v>
      </c>
      <c r="J2590" t="s">
        <v>14</v>
      </c>
    </row>
    <row r="2591" spans="2:10" x14ac:dyDescent="0.45">
      <c r="B2591" t="s">
        <v>20</v>
      </c>
      <c r="C2591">
        <v>650</v>
      </c>
      <c r="E2591" s="4">
        <v>45968</v>
      </c>
      <c r="F2591" t="s">
        <v>45</v>
      </c>
      <c r="G2591" t="s">
        <v>49</v>
      </c>
      <c r="H2591" t="s">
        <v>567</v>
      </c>
      <c r="I2591">
        <v>-330</v>
      </c>
      <c r="J2591" t="s">
        <v>14</v>
      </c>
    </row>
    <row r="2592" spans="2:10" x14ac:dyDescent="0.45">
      <c r="B2592" t="s">
        <v>21</v>
      </c>
      <c r="C2592">
        <v>800</v>
      </c>
      <c r="E2592" s="4">
        <v>45968</v>
      </c>
      <c r="F2592" t="s">
        <v>45</v>
      </c>
      <c r="G2592" t="s">
        <v>49</v>
      </c>
      <c r="H2592" t="s">
        <v>568</v>
      </c>
      <c r="I2592">
        <v>183.6</v>
      </c>
      <c r="J2592" t="s">
        <v>14</v>
      </c>
    </row>
    <row r="2593" spans="2:10" x14ac:dyDescent="0.45">
      <c r="B2593" t="s">
        <v>20</v>
      </c>
      <c r="C2593">
        <v>650</v>
      </c>
      <c r="E2593" s="4">
        <v>45968</v>
      </c>
      <c r="F2593" t="s">
        <v>45</v>
      </c>
      <c r="G2593" t="s">
        <v>49</v>
      </c>
      <c r="H2593" t="s">
        <v>568</v>
      </c>
      <c r="I2593">
        <v>-183.6</v>
      </c>
      <c r="J2593" t="s">
        <v>14</v>
      </c>
    </row>
    <row r="2594" spans="2:10" x14ac:dyDescent="0.45">
      <c r="B2594" t="s">
        <v>18</v>
      </c>
      <c r="C2594">
        <v>610</v>
      </c>
      <c r="E2594" s="4">
        <v>45969</v>
      </c>
      <c r="F2594" t="s">
        <v>50</v>
      </c>
      <c r="G2594" t="s">
        <v>94</v>
      </c>
      <c r="H2594" t="s">
        <v>622</v>
      </c>
      <c r="I2594">
        <v>9348</v>
      </c>
      <c r="J2594" t="s">
        <v>14</v>
      </c>
    </row>
    <row r="2595" spans="2:10" x14ac:dyDescent="0.45">
      <c r="B2595" t="s">
        <v>53</v>
      </c>
      <c r="C2595">
        <v>200</v>
      </c>
      <c r="D2595" t="s">
        <v>54</v>
      </c>
      <c r="E2595" s="4">
        <v>45969</v>
      </c>
      <c r="F2595" t="s">
        <v>50</v>
      </c>
      <c r="G2595" t="s">
        <v>94</v>
      </c>
      <c r="H2595" t="s">
        <v>622</v>
      </c>
      <c r="I2595">
        <v>-7790</v>
      </c>
      <c r="J2595" t="s">
        <v>14</v>
      </c>
    </row>
    <row r="2596" spans="2:10" x14ac:dyDescent="0.45">
      <c r="B2596" t="s">
        <v>26</v>
      </c>
      <c r="C2596">
        <v>820</v>
      </c>
      <c r="E2596" s="4">
        <v>45969</v>
      </c>
      <c r="F2596" t="s">
        <v>50</v>
      </c>
      <c r="G2596" t="s">
        <v>94</v>
      </c>
      <c r="H2596" t="s">
        <v>622</v>
      </c>
      <c r="I2596">
        <v>-1558</v>
      </c>
      <c r="J2596" t="s">
        <v>14</v>
      </c>
    </row>
    <row r="2597" spans="2:10" x14ac:dyDescent="0.45">
      <c r="B2597" t="s">
        <v>21</v>
      </c>
      <c r="C2597">
        <v>800</v>
      </c>
      <c r="E2597" s="4">
        <v>45969</v>
      </c>
      <c r="F2597" t="s">
        <v>45</v>
      </c>
      <c r="G2597" t="s">
        <v>100</v>
      </c>
      <c r="H2597" t="s">
        <v>571</v>
      </c>
      <c r="I2597">
        <v>283.2</v>
      </c>
      <c r="J2597" t="s">
        <v>14</v>
      </c>
    </row>
    <row r="2598" spans="2:10" x14ac:dyDescent="0.45">
      <c r="B2598" t="s">
        <v>20</v>
      </c>
      <c r="C2598">
        <v>650</v>
      </c>
      <c r="E2598" s="4">
        <v>45969</v>
      </c>
      <c r="F2598" t="s">
        <v>45</v>
      </c>
      <c r="G2598" t="s">
        <v>100</v>
      </c>
      <c r="H2598" t="s">
        <v>571</v>
      </c>
      <c r="I2598">
        <v>-283.2</v>
      </c>
      <c r="J2598" t="s">
        <v>14</v>
      </c>
    </row>
    <row r="2599" spans="2:10" x14ac:dyDescent="0.45">
      <c r="B2599" t="s">
        <v>21</v>
      </c>
      <c r="C2599">
        <v>800</v>
      </c>
      <c r="E2599" s="4">
        <v>45969</v>
      </c>
      <c r="F2599" t="s">
        <v>45</v>
      </c>
      <c r="G2599" t="s">
        <v>156</v>
      </c>
      <c r="H2599" t="s">
        <v>572</v>
      </c>
      <c r="I2599">
        <v>241.2</v>
      </c>
      <c r="J2599" t="s">
        <v>14</v>
      </c>
    </row>
    <row r="2600" spans="2:10" x14ac:dyDescent="0.45">
      <c r="B2600" t="s">
        <v>20</v>
      </c>
      <c r="C2600">
        <v>650</v>
      </c>
      <c r="E2600" s="4">
        <v>45969</v>
      </c>
      <c r="F2600" t="s">
        <v>45</v>
      </c>
      <c r="G2600" t="s">
        <v>156</v>
      </c>
      <c r="H2600" t="s">
        <v>572</v>
      </c>
      <c r="I2600">
        <v>-241.2</v>
      </c>
      <c r="J2600" t="s">
        <v>14</v>
      </c>
    </row>
    <row r="2601" spans="2:10" x14ac:dyDescent="0.45">
      <c r="B2601" t="s">
        <v>18</v>
      </c>
      <c r="C2601">
        <v>610</v>
      </c>
      <c r="E2601" s="4">
        <v>45973</v>
      </c>
      <c r="F2601" t="s">
        <v>55</v>
      </c>
      <c r="G2601" t="s">
        <v>118</v>
      </c>
      <c r="H2601" t="s">
        <v>576</v>
      </c>
      <c r="I2601">
        <v>-4344</v>
      </c>
      <c r="J2601" t="s">
        <v>14</v>
      </c>
    </row>
    <row r="2602" spans="2:10" x14ac:dyDescent="0.45">
      <c r="B2602" t="s">
        <v>18</v>
      </c>
      <c r="C2602">
        <v>610</v>
      </c>
      <c r="E2602" s="4">
        <v>45973</v>
      </c>
      <c r="F2602" t="s">
        <v>55</v>
      </c>
      <c r="G2602" t="s">
        <v>78</v>
      </c>
      <c r="H2602" t="s">
        <v>578</v>
      </c>
      <c r="I2602">
        <v>-14736</v>
      </c>
      <c r="J2602" t="s">
        <v>14</v>
      </c>
    </row>
    <row r="2603" spans="2:10" x14ac:dyDescent="0.45">
      <c r="B2603" t="s">
        <v>20</v>
      </c>
      <c r="C2603">
        <v>650</v>
      </c>
      <c r="E2603" s="4">
        <v>45973</v>
      </c>
      <c r="F2603" t="s">
        <v>55</v>
      </c>
      <c r="G2603" t="s">
        <v>118</v>
      </c>
      <c r="H2603" t="s">
        <v>576</v>
      </c>
      <c r="I2603">
        <v>4344</v>
      </c>
      <c r="J2603" t="s">
        <v>14</v>
      </c>
    </row>
    <row r="2604" spans="2:10" x14ac:dyDescent="0.45">
      <c r="B2604" t="s">
        <v>20</v>
      </c>
      <c r="C2604">
        <v>650</v>
      </c>
      <c r="E2604" s="4">
        <v>45973</v>
      </c>
      <c r="F2604" t="s">
        <v>55</v>
      </c>
      <c r="G2604" t="s">
        <v>78</v>
      </c>
      <c r="H2604" t="s">
        <v>578</v>
      </c>
      <c r="I2604">
        <v>14736</v>
      </c>
      <c r="J2604" t="s">
        <v>14</v>
      </c>
    </row>
    <row r="2605" spans="2:10" x14ac:dyDescent="0.45">
      <c r="B2605" t="s">
        <v>87</v>
      </c>
      <c r="C2605">
        <v>489</v>
      </c>
      <c r="D2605" t="s">
        <v>35</v>
      </c>
      <c r="E2605" s="4">
        <v>45973</v>
      </c>
      <c r="F2605" t="s">
        <v>32</v>
      </c>
      <c r="G2605" t="s">
        <v>623</v>
      </c>
      <c r="H2605" t="s">
        <v>624</v>
      </c>
      <c r="I2605">
        <v>48</v>
      </c>
      <c r="J2605" t="s">
        <v>14</v>
      </c>
    </row>
    <row r="2606" spans="2:10" x14ac:dyDescent="0.45">
      <c r="B2606" t="s">
        <v>20</v>
      </c>
      <c r="C2606">
        <v>650</v>
      </c>
      <c r="E2606" s="4">
        <v>45973</v>
      </c>
      <c r="F2606" t="s">
        <v>32</v>
      </c>
      <c r="G2606" t="s">
        <v>623</v>
      </c>
      <c r="H2606" t="s">
        <v>624</v>
      </c>
      <c r="I2606">
        <v>-57.6</v>
      </c>
      <c r="J2606" t="s">
        <v>14</v>
      </c>
    </row>
    <row r="2607" spans="2:10" x14ac:dyDescent="0.45">
      <c r="B2607" t="s">
        <v>26</v>
      </c>
      <c r="C2607">
        <v>820</v>
      </c>
      <c r="E2607" s="4">
        <v>45973</v>
      </c>
      <c r="F2607" t="s">
        <v>32</v>
      </c>
      <c r="G2607" t="s">
        <v>623</v>
      </c>
      <c r="H2607" t="s">
        <v>624</v>
      </c>
      <c r="I2607">
        <v>9.6</v>
      </c>
      <c r="J2607" t="s">
        <v>14</v>
      </c>
    </row>
    <row r="2608" spans="2:10" x14ac:dyDescent="0.45">
      <c r="B2608" t="s">
        <v>87</v>
      </c>
      <c r="C2608">
        <v>489</v>
      </c>
      <c r="D2608" t="s">
        <v>31</v>
      </c>
      <c r="E2608" s="4">
        <v>45973</v>
      </c>
      <c r="F2608" t="s">
        <v>32</v>
      </c>
      <c r="G2608" t="s">
        <v>625</v>
      </c>
      <c r="H2608" t="s">
        <v>624</v>
      </c>
      <c r="I2608">
        <v>108</v>
      </c>
      <c r="J2608" t="s">
        <v>14</v>
      </c>
    </row>
    <row r="2609" spans="2:10" x14ac:dyDescent="0.45">
      <c r="B2609" t="s">
        <v>20</v>
      </c>
      <c r="C2609">
        <v>650</v>
      </c>
      <c r="E2609" s="4">
        <v>45973</v>
      </c>
      <c r="F2609" t="s">
        <v>32</v>
      </c>
      <c r="G2609" t="s">
        <v>625</v>
      </c>
      <c r="H2609" t="s">
        <v>624</v>
      </c>
      <c r="I2609">
        <v>-129.6</v>
      </c>
      <c r="J2609" t="s">
        <v>14</v>
      </c>
    </row>
    <row r="2610" spans="2:10" x14ac:dyDescent="0.45">
      <c r="B2610" t="s">
        <v>26</v>
      </c>
      <c r="C2610">
        <v>820</v>
      </c>
      <c r="E2610" s="4">
        <v>45973</v>
      </c>
      <c r="F2610" t="s">
        <v>32</v>
      </c>
      <c r="G2610" t="s">
        <v>625</v>
      </c>
      <c r="H2610" t="s">
        <v>624</v>
      </c>
      <c r="I2610">
        <v>21.6</v>
      </c>
      <c r="J2610" t="s">
        <v>14</v>
      </c>
    </row>
    <row r="2611" spans="2:10" x14ac:dyDescent="0.45">
      <c r="B2611" t="s">
        <v>18</v>
      </c>
      <c r="C2611">
        <v>610</v>
      </c>
      <c r="E2611" s="4">
        <v>45974</v>
      </c>
      <c r="F2611" t="s">
        <v>50</v>
      </c>
      <c r="G2611" t="s">
        <v>78</v>
      </c>
      <c r="H2611" t="s">
        <v>626</v>
      </c>
      <c r="I2611">
        <v>14282.4</v>
      </c>
      <c r="J2611" t="s">
        <v>14</v>
      </c>
    </row>
    <row r="2612" spans="2:10" x14ac:dyDescent="0.45">
      <c r="B2612" t="s">
        <v>18</v>
      </c>
      <c r="C2612">
        <v>610</v>
      </c>
      <c r="E2612" s="4">
        <v>45974</v>
      </c>
      <c r="F2612" t="s">
        <v>50</v>
      </c>
      <c r="G2612" t="s">
        <v>60</v>
      </c>
      <c r="H2612" t="s">
        <v>627</v>
      </c>
      <c r="I2612">
        <v>3300</v>
      </c>
      <c r="J2612" t="s">
        <v>14</v>
      </c>
    </row>
    <row r="2613" spans="2:10" x14ac:dyDescent="0.45">
      <c r="B2613" t="s">
        <v>18</v>
      </c>
      <c r="C2613">
        <v>610</v>
      </c>
      <c r="E2613" s="4">
        <v>45974</v>
      </c>
      <c r="F2613" t="s">
        <v>50</v>
      </c>
      <c r="G2613" t="s">
        <v>66</v>
      </c>
      <c r="H2613" t="s">
        <v>628</v>
      </c>
      <c r="I2613">
        <v>7682.4</v>
      </c>
      <c r="J2613" t="s">
        <v>14</v>
      </c>
    </row>
    <row r="2614" spans="2:10" x14ac:dyDescent="0.45">
      <c r="B2614" t="s">
        <v>18</v>
      </c>
      <c r="C2614">
        <v>610</v>
      </c>
      <c r="E2614" s="4">
        <v>45974</v>
      </c>
      <c r="F2614" t="s">
        <v>50</v>
      </c>
      <c r="G2614" t="s">
        <v>68</v>
      </c>
      <c r="H2614" t="s">
        <v>629</v>
      </c>
      <c r="I2614">
        <v>4233.6000000000004</v>
      </c>
      <c r="J2614" t="s">
        <v>14</v>
      </c>
    </row>
    <row r="2615" spans="2:10" x14ac:dyDescent="0.45">
      <c r="B2615" t="s">
        <v>53</v>
      </c>
      <c r="C2615">
        <v>200</v>
      </c>
      <c r="D2615" t="s">
        <v>54</v>
      </c>
      <c r="E2615" s="4">
        <v>45974</v>
      </c>
      <c r="F2615" t="s">
        <v>50</v>
      </c>
      <c r="G2615" t="s">
        <v>78</v>
      </c>
      <c r="H2615" t="s">
        <v>626</v>
      </c>
      <c r="I2615">
        <v>-11902</v>
      </c>
      <c r="J2615" t="s">
        <v>14</v>
      </c>
    </row>
    <row r="2616" spans="2:10" x14ac:dyDescent="0.45">
      <c r="B2616" t="s">
        <v>53</v>
      </c>
      <c r="C2616">
        <v>200</v>
      </c>
      <c r="D2616" t="s">
        <v>54</v>
      </c>
      <c r="E2616" s="4">
        <v>45974</v>
      </c>
      <c r="F2616" t="s">
        <v>50</v>
      </c>
      <c r="G2616" t="s">
        <v>60</v>
      </c>
      <c r="H2616" t="s">
        <v>627</v>
      </c>
      <c r="I2616">
        <v>-2750</v>
      </c>
      <c r="J2616" t="s">
        <v>14</v>
      </c>
    </row>
    <row r="2617" spans="2:10" x14ac:dyDescent="0.45">
      <c r="B2617" t="s">
        <v>53</v>
      </c>
      <c r="C2617">
        <v>200</v>
      </c>
      <c r="D2617" t="s">
        <v>54</v>
      </c>
      <c r="E2617" s="4">
        <v>45974</v>
      </c>
      <c r="F2617" t="s">
        <v>50</v>
      </c>
      <c r="G2617" t="s">
        <v>66</v>
      </c>
      <c r="H2617" t="s">
        <v>628</v>
      </c>
      <c r="I2617">
        <v>-6402</v>
      </c>
      <c r="J2617" t="s">
        <v>14</v>
      </c>
    </row>
    <row r="2618" spans="2:10" x14ac:dyDescent="0.45">
      <c r="B2618" t="s">
        <v>53</v>
      </c>
      <c r="C2618">
        <v>200</v>
      </c>
      <c r="D2618" t="s">
        <v>54</v>
      </c>
      <c r="E2618" s="4">
        <v>45974</v>
      </c>
      <c r="F2618" t="s">
        <v>50</v>
      </c>
      <c r="G2618" t="s">
        <v>68</v>
      </c>
      <c r="H2618" t="s">
        <v>629</v>
      </c>
      <c r="I2618">
        <v>-3528</v>
      </c>
      <c r="J2618" t="s">
        <v>14</v>
      </c>
    </row>
    <row r="2619" spans="2:10" x14ac:dyDescent="0.45">
      <c r="B2619" t="s">
        <v>26</v>
      </c>
      <c r="C2619">
        <v>820</v>
      </c>
      <c r="E2619" s="4">
        <v>45974</v>
      </c>
      <c r="F2619" t="s">
        <v>50</v>
      </c>
      <c r="G2619" t="s">
        <v>78</v>
      </c>
      <c r="H2619" t="s">
        <v>626</v>
      </c>
      <c r="I2619">
        <v>-2380.4</v>
      </c>
      <c r="J2619" t="s">
        <v>14</v>
      </c>
    </row>
    <row r="2620" spans="2:10" x14ac:dyDescent="0.45">
      <c r="B2620" t="s">
        <v>26</v>
      </c>
      <c r="C2620">
        <v>820</v>
      </c>
      <c r="E2620" s="4">
        <v>45974</v>
      </c>
      <c r="F2620" t="s">
        <v>50</v>
      </c>
      <c r="G2620" t="s">
        <v>60</v>
      </c>
      <c r="H2620" t="s">
        <v>627</v>
      </c>
      <c r="I2620">
        <v>-550</v>
      </c>
      <c r="J2620" t="s">
        <v>14</v>
      </c>
    </row>
    <row r="2621" spans="2:10" x14ac:dyDescent="0.45">
      <c r="B2621" t="s">
        <v>26</v>
      </c>
      <c r="C2621">
        <v>820</v>
      </c>
      <c r="E2621" s="4">
        <v>45974</v>
      </c>
      <c r="F2621" t="s">
        <v>50</v>
      </c>
      <c r="G2621" t="s">
        <v>66</v>
      </c>
      <c r="H2621" t="s">
        <v>628</v>
      </c>
      <c r="I2621">
        <v>-1280.4000000000001</v>
      </c>
      <c r="J2621" t="s">
        <v>14</v>
      </c>
    </row>
    <row r="2622" spans="2:10" x14ac:dyDescent="0.45">
      <c r="B2622" t="s">
        <v>26</v>
      </c>
      <c r="C2622">
        <v>820</v>
      </c>
      <c r="E2622" s="4">
        <v>45974</v>
      </c>
      <c r="F2622" t="s">
        <v>50</v>
      </c>
      <c r="G2622" t="s">
        <v>68</v>
      </c>
      <c r="H2622" t="s">
        <v>629</v>
      </c>
      <c r="I2622">
        <v>-705.6</v>
      </c>
      <c r="J2622" t="s">
        <v>14</v>
      </c>
    </row>
    <row r="2623" spans="2:10" x14ac:dyDescent="0.45">
      <c r="B2623" t="s">
        <v>18</v>
      </c>
      <c r="C2623">
        <v>610</v>
      </c>
      <c r="E2623" s="4">
        <v>45974</v>
      </c>
      <c r="F2623" t="s">
        <v>55</v>
      </c>
      <c r="G2623" t="s">
        <v>60</v>
      </c>
      <c r="H2623" t="s">
        <v>577</v>
      </c>
      <c r="I2623">
        <v>-2294.4</v>
      </c>
      <c r="J2623" t="s">
        <v>14</v>
      </c>
    </row>
    <row r="2624" spans="2:10" x14ac:dyDescent="0.45">
      <c r="B2624" t="s">
        <v>18</v>
      </c>
      <c r="C2624">
        <v>610</v>
      </c>
      <c r="E2624" s="4">
        <v>45974</v>
      </c>
      <c r="F2624" t="s">
        <v>55</v>
      </c>
      <c r="G2624" t="s">
        <v>68</v>
      </c>
      <c r="H2624" t="s">
        <v>579</v>
      </c>
      <c r="I2624">
        <v>-3057.6</v>
      </c>
      <c r="J2624" t="s">
        <v>14</v>
      </c>
    </row>
    <row r="2625" spans="2:10" x14ac:dyDescent="0.45">
      <c r="B2625" t="s">
        <v>20</v>
      </c>
      <c r="C2625">
        <v>650</v>
      </c>
      <c r="E2625" s="4">
        <v>45974</v>
      </c>
      <c r="F2625" t="s">
        <v>55</v>
      </c>
      <c r="G2625" t="s">
        <v>60</v>
      </c>
      <c r="H2625" t="s">
        <v>577</v>
      </c>
      <c r="I2625">
        <v>2294.4</v>
      </c>
      <c r="J2625" t="s">
        <v>14</v>
      </c>
    </row>
    <row r="2626" spans="2:10" x14ac:dyDescent="0.45">
      <c r="B2626" t="s">
        <v>20</v>
      </c>
      <c r="C2626">
        <v>650</v>
      </c>
      <c r="E2626" s="4">
        <v>45974</v>
      </c>
      <c r="F2626" t="s">
        <v>55</v>
      </c>
      <c r="G2626" t="s">
        <v>68</v>
      </c>
      <c r="H2626" t="s">
        <v>579</v>
      </c>
      <c r="I2626">
        <v>3057.6</v>
      </c>
      <c r="J2626" t="s">
        <v>14</v>
      </c>
    </row>
    <row r="2627" spans="2:10" x14ac:dyDescent="0.45">
      <c r="B2627" t="s">
        <v>99</v>
      </c>
      <c r="C2627">
        <v>473</v>
      </c>
      <c r="D2627" t="s">
        <v>35</v>
      </c>
      <c r="E2627" s="4">
        <v>45975</v>
      </c>
      <c r="F2627" t="s">
        <v>42</v>
      </c>
      <c r="G2627" t="s">
        <v>100</v>
      </c>
      <c r="H2627" t="s">
        <v>630</v>
      </c>
      <c r="I2627">
        <v>249</v>
      </c>
      <c r="J2627" t="s">
        <v>14</v>
      </c>
    </row>
    <row r="2628" spans="2:10" x14ac:dyDescent="0.45">
      <c r="B2628" t="s">
        <v>26</v>
      </c>
      <c r="C2628">
        <v>820</v>
      </c>
      <c r="E2628" s="4">
        <v>45975</v>
      </c>
      <c r="F2628" t="s">
        <v>42</v>
      </c>
      <c r="G2628" t="s">
        <v>100</v>
      </c>
      <c r="H2628" t="s">
        <v>630</v>
      </c>
      <c r="I2628">
        <v>49.8</v>
      </c>
      <c r="J2628" t="s">
        <v>14</v>
      </c>
    </row>
    <row r="2629" spans="2:10" x14ac:dyDescent="0.45">
      <c r="B2629" t="s">
        <v>21</v>
      </c>
      <c r="C2629">
        <v>800</v>
      </c>
      <c r="E2629" s="4">
        <v>45975</v>
      </c>
      <c r="F2629" t="s">
        <v>45</v>
      </c>
      <c r="G2629" t="s">
        <v>100</v>
      </c>
      <c r="H2629" t="s">
        <v>630</v>
      </c>
      <c r="I2629">
        <v>-298.8</v>
      </c>
      <c r="J2629" t="s">
        <v>14</v>
      </c>
    </row>
    <row r="2630" spans="2:10" x14ac:dyDescent="0.45">
      <c r="B2630" t="s">
        <v>18</v>
      </c>
      <c r="C2630">
        <v>610</v>
      </c>
      <c r="E2630" s="4">
        <v>45976</v>
      </c>
      <c r="F2630" t="s">
        <v>50</v>
      </c>
      <c r="G2630" t="s">
        <v>85</v>
      </c>
      <c r="H2630" t="s">
        <v>631</v>
      </c>
      <c r="I2630">
        <v>2805.6</v>
      </c>
      <c r="J2630" t="s">
        <v>14</v>
      </c>
    </row>
    <row r="2631" spans="2:10" x14ac:dyDescent="0.45">
      <c r="B2631" t="s">
        <v>53</v>
      </c>
      <c r="C2631">
        <v>200</v>
      </c>
      <c r="D2631" t="s">
        <v>54</v>
      </c>
      <c r="E2631" s="4">
        <v>45976</v>
      </c>
      <c r="F2631" t="s">
        <v>50</v>
      </c>
      <c r="G2631" t="s">
        <v>85</v>
      </c>
      <c r="H2631" t="s">
        <v>631</v>
      </c>
      <c r="I2631">
        <v>-2338</v>
      </c>
      <c r="J2631" t="s">
        <v>14</v>
      </c>
    </row>
    <row r="2632" spans="2:10" x14ac:dyDescent="0.45">
      <c r="B2632" t="s">
        <v>26</v>
      </c>
      <c r="C2632">
        <v>820</v>
      </c>
      <c r="E2632" s="4">
        <v>45976</v>
      </c>
      <c r="F2632" t="s">
        <v>50</v>
      </c>
      <c r="G2632" t="s">
        <v>85</v>
      </c>
      <c r="H2632" t="s">
        <v>631</v>
      </c>
      <c r="I2632">
        <v>-467.6</v>
      </c>
      <c r="J2632" t="s">
        <v>14</v>
      </c>
    </row>
    <row r="2633" spans="2:10" x14ac:dyDescent="0.45">
      <c r="B2633" t="s">
        <v>18</v>
      </c>
      <c r="C2633">
        <v>610</v>
      </c>
      <c r="E2633" s="4">
        <v>45977</v>
      </c>
      <c r="F2633" t="s">
        <v>55</v>
      </c>
      <c r="G2633" t="s">
        <v>51</v>
      </c>
      <c r="H2633" t="s">
        <v>585</v>
      </c>
      <c r="I2633">
        <v>-5088</v>
      </c>
      <c r="J2633" t="s">
        <v>14</v>
      </c>
    </row>
    <row r="2634" spans="2:10" x14ac:dyDescent="0.45">
      <c r="B2634" t="s">
        <v>20</v>
      </c>
      <c r="C2634">
        <v>650</v>
      </c>
      <c r="E2634" s="4">
        <v>45977</v>
      </c>
      <c r="F2634" t="s">
        <v>55</v>
      </c>
      <c r="G2634" t="s">
        <v>51</v>
      </c>
      <c r="H2634" t="s">
        <v>585</v>
      </c>
      <c r="I2634">
        <v>5088</v>
      </c>
      <c r="J2634" t="s">
        <v>14</v>
      </c>
    </row>
    <row r="2635" spans="2:10" x14ac:dyDescent="0.45">
      <c r="B2635" t="s">
        <v>21</v>
      </c>
      <c r="C2635">
        <v>800</v>
      </c>
      <c r="E2635" s="4">
        <v>45977</v>
      </c>
      <c r="F2635" t="s">
        <v>45</v>
      </c>
      <c r="G2635" t="s">
        <v>103</v>
      </c>
      <c r="H2635" t="s">
        <v>580</v>
      </c>
      <c r="I2635">
        <v>545</v>
      </c>
      <c r="J2635" t="s">
        <v>14</v>
      </c>
    </row>
    <row r="2636" spans="2:10" x14ac:dyDescent="0.45">
      <c r="B2636" t="s">
        <v>20</v>
      </c>
      <c r="C2636">
        <v>650</v>
      </c>
      <c r="E2636" s="4">
        <v>45977</v>
      </c>
      <c r="F2636" t="s">
        <v>45</v>
      </c>
      <c r="G2636" t="s">
        <v>103</v>
      </c>
      <c r="H2636" t="s">
        <v>580</v>
      </c>
      <c r="I2636">
        <v>-545</v>
      </c>
      <c r="J2636" t="s">
        <v>14</v>
      </c>
    </row>
    <row r="2637" spans="2:10" x14ac:dyDescent="0.45">
      <c r="B2637" t="s">
        <v>21</v>
      </c>
      <c r="C2637">
        <v>800</v>
      </c>
      <c r="E2637" s="4">
        <v>45977</v>
      </c>
      <c r="F2637" t="s">
        <v>45</v>
      </c>
      <c r="G2637" t="s">
        <v>105</v>
      </c>
      <c r="H2637" t="s">
        <v>581</v>
      </c>
      <c r="I2637">
        <v>460</v>
      </c>
      <c r="J2637" t="s">
        <v>14</v>
      </c>
    </row>
    <row r="2638" spans="2:10" x14ac:dyDescent="0.45">
      <c r="B2638" t="s">
        <v>20</v>
      </c>
      <c r="C2638">
        <v>650</v>
      </c>
      <c r="E2638" s="4">
        <v>45977</v>
      </c>
      <c r="F2638" t="s">
        <v>45</v>
      </c>
      <c r="G2638" t="s">
        <v>105</v>
      </c>
      <c r="H2638" t="s">
        <v>581</v>
      </c>
      <c r="I2638">
        <v>-460</v>
      </c>
      <c r="J2638" t="s">
        <v>14</v>
      </c>
    </row>
    <row r="2639" spans="2:10" x14ac:dyDescent="0.45">
      <c r="B2639" t="s">
        <v>18</v>
      </c>
      <c r="C2639">
        <v>610</v>
      </c>
      <c r="E2639" s="4">
        <v>45978</v>
      </c>
      <c r="F2639" t="s">
        <v>55</v>
      </c>
      <c r="G2639" t="s">
        <v>85</v>
      </c>
      <c r="H2639" t="s">
        <v>583</v>
      </c>
      <c r="I2639">
        <v>-5937.6</v>
      </c>
      <c r="J2639" t="s">
        <v>14</v>
      </c>
    </row>
    <row r="2640" spans="2:10" x14ac:dyDescent="0.45">
      <c r="B2640" t="s">
        <v>20</v>
      </c>
      <c r="C2640">
        <v>650</v>
      </c>
      <c r="E2640" s="4">
        <v>45978</v>
      </c>
      <c r="F2640" t="s">
        <v>55</v>
      </c>
      <c r="G2640" t="s">
        <v>85</v>
      </c>
      <c r="H2640" t="s">
        <v>583</v>
      </c>
      <c r="I2640">
        <v>5937.6</v>
      </c>
      <c r="J2640" t="s">
        <v>14</v>
      </c>
    </row>
    <row r="2641" spans="2:10" x14ac:dyDescent="0.45">
      <c r="B2641" t="s">
        <v>107</v>
      </c>
      <c r="C2641">
        <v>400</v>
      </c>
      <c r="D2641" t="s">
        <v>73</v>
      </c>
      <c r="E2641" s="4">
        <v>45978</v>
      </c>
      <c r="F2641" t="s">
        <v>42</v>
      </c>
      <c r="G2641" t="s">
        <v>103</v>
      </c>
      <c r="H2641" t="s">
        <v>632</v>
      </c>
      <c r="I2641">
        <v>419</v>
      </c>
      <c r="J2641" t="s">
        <v>14</v>
      </c>
    </row>
    <row r="2642" spans="2:10" x14ac:dyDescent="0.45">
      <c r="B2642" t="s">
        <v>21</v>
      </c>
      <c r="C2642">
        <v>800</v>
      </c>
      <c r="E2642" s="4">
        <v>45978</v>
      </c>
      <c r="F2642" t="s">
        <v>45</v>
      </c>
      <c r="G2642" t="s">
        <v>103</v>
      </c>
      <c r="H2642" t="s">
        <v>632</v>
      </c>
      <c r="I2642">
        <v>-419</v>
      </c>
      <c r="J2642" t="s">
        <v>14</v>
      </c>
    </row>
    <row r="2643" spans="2:10" x14ac:dyDescent="0.45">
      <c r="B2643" t="s">
        <v>107</v>
      </c>
      <c r="C2643">
        <v>400</v>
      </c>
      <c r="D2643" t="s">
        <v>73</v>
      </c>
      <c r="E2643" s="4">
        <v>45978</v>
      </c>
      <c r="F2643" t="s">
        <v>42</v>
      </c>
      <c r="G2643" t="s">
        <v>105</v>
      </c>
      <c r="H2643" t="s">
        <v>633</v>
      </c>
      <c r="I2643">
        <v>460</v>
      </c>
      <c r="J2643" t="s">
        <v>14</v>
      </c>
    </row>
    <row r="2644" spans="2:10" x14ac:dyDescent="0.45">
      <c r="B2644" t="s">
        <v>21</v>
      </c>
      <c r="C2644">
        <v>800</v>
      </c>
      <c r="E2644" s="4">
        <v>45978</v>
      </c>
      <c r="F2644" t="s">
        <v>45</v>
      </c>
      <c r="G2644" t="s">
        <v>105</v>
      </c>
      <c r="H2644" t="s">
        <v>633</v>
      </c>
      <c r="I2644">
        <v>-460</v>
      </c>
      <c r="J2644" t="s">
        <v>14</v>
      </c>
    </row>
    <row r="2645" spans="2:10" x14ac:dyDescent="0.45">
      <c r="B2645" t="s">
        <v>18</v>
      </c>
      <c r="C2645">
        <v>610</v>
      </c>
      <c r="E2645" s="4">
        <v>45979</v>
      </c>
      <c r="F2645" t="s">
        <v>55</v>
      </c>
      <c r="G2645" t="s">
        <v>94</v>
      </c>
      <c r="H2645" t="s">
        <v>582</v>
      </c>
      <c r="I2645">
        <v>-7171.2</v>
      </c>
      <c r="J2645" t="s">
        <v>14</v>
      </c>
    </row>
    <row r="2646" spans="2:10" x14ac:dyDescent="0.45">
      <c r="B2646" t="s">
        <v>20</v>
      </c>
      <c r="C2646">
        <v>650</v>
      </c>
      <c r="E2646" s="4">
        <v>45979</v>
      </c>
      <c r="F2646" t="s">
        <v>55</v>
      </c>
      <c r="G2646" t="s">
        <v>94</v>
      </c>
      <c r="H2646" t="s">
        <v>582</v>
      </c>
      <c r="I2646">
        <v>7171.2</v>
      </c>
      <c r="J2646" t="s">
        <v>14</v>
      </c>
    </row>
    <row r="2647" spans="2:10" x14ac:dyDescent="0.45">
      <c r="B2647" t="s">
        <v>18</v>
      </c>
      <c r="C2647">
        <v>610</v>
      </c>
      <c r="E2647" s="4">
        <v>45982</v>
      </c>
      <c r="F2647" t="s">
        <v>50</v>
      </c>
      <c r="G2647" t="s">
        <v>85</v>
      </c>
      <c r="H2647" t="s">
        <v>634</v>
      </c>
      <c r="I2647">
        <v>6962.4</v>
      </c>
      <c r="J2647" t="s">
        <v>14</v>
      </c>
    </row>
    <row r="2648" spans="2:10" x14ac:dyDescent="0.45">
      <c r="B2648" t="s">
        <v>53</v>
      </c>
      <c r="C2648">
        <v>200</v>
      </c>
      <c r="D2648" t="s">
        <v>54</v>
      </c>
      <c r="E2648" s="4">
        <v>45982</v>
      </c>
      <c r="F2648" t="s">
        <v>50</v>
      </c>
      <c r="G2648" t="s">
        <v>85</v>
      </c>
      <c r="H2648" t="s">
        <v>634</v>
      </c>
      <c r="I2648">
        <v>-5802</v>
      </c>
      <c r="J2648" t="s">
        <v>14</v>
      </c>
    </row>
    <row r="2649" spans="2:10" x14ac:dyDescent="0.45">
      <c r="B2649" t="s">
        <v>26</v>
      </c>
      <c r="C2649">
        <v>820</v>
      </c>
      <c r="E2649" s="4">
        <v>45982</v>
      </c>
      <c r="F2649" t="s">
        <v>50</v>
      </c>
      <c r="G2649" t="s">
        <v>85</v>
      </c>
      <c r="H2649" t="s">
        <v>634</v>
      </c>
      <c r="I2649">
        <v>-1160.4000000000001</v>
      </c>
      <c r="J2649" t="s">
        <v>14</v>
      </c>
    </row>
    <row r="2650" spans="2:10" x14ac:dyDescent="0.45">
      <c r="B2650" t="s">
        <v>18</v>
      </c>
      <c r="C2650">
        <v>610</v>
      </c>
      <c r="E2650" s="4">
        <v>45982</v>
      </c>
      <c r="F2650" t="s">
        <v>55</v>
      </c>
      <c r="G2650" t="s">
        <v>56</v>
      </c>
      <c r="H2650" t="s">
        <v>584</v>
      </c>
      <c r="I2650">
        <v>-7032</v>
      </c>
      <c r="J2650" t="s">
        <v>14</v>
      </c>
    </row>
    <row r="2651" spans="2:10" x14ac:dyDescent="0.45">
      <c r="B2651" t="s">
        <v>20</v>
      </c>
      <c r="C2651">
        <v>650</v>
      </c>
      <c r="E2651" s="4">
        <v>45982</v>
      </c>
      <c r="F2651" t="s">
        <v>55</v>
      </c>
      <c r="G2651" t="s">
        <v>56</v>
      </c>
      <c r="H2651" t="s">
        <v>584</v>
      </c>
      <c r="I2651">
        <v>7032</v>
      </c>
      <c r="J2651" t="s">
        <v>14</v>
      </c>
    </row>
    <row r="2652" spans="2:10" x14ac:dyDescent="0.45">
      <c r="B2652" t="s">
        <v>23</v>
      </c>
      <c r="C2652">
        <v>858</v>
      </c>
      <c r="E2652" s="4">
        <v>45982</v>
      </c>
      <c r="F2652" t="s">
        <v>116</v>
      </c>
      <c r="G2652" t="s">
        <v>116</v>
      </c>
      <c r="H2652" t="s">
        <v>597</v>
      </c>
      <c r="I2652">
        <v>677.55</v>
      </c>
      <c r="J2652" t="s">
        <v>14</v>
      </c>
    </row>
    <row r="2653" spans="2:10" x14ac:dyDescent="0.45">
      <c r="B2653" t="s">
        <v>20</v>
      </c>
      <c r="C2653">
        <v>650</v>
      </c>
      <c r="E2653" s="4">
        <v>45982</v>
      </c>
      <c r="F2653" t="s">
        <v>116</v>
      </c>
      <c r="G2653" t="s">
        <v>116</v>
      </c>
      <c r="H2653" t="s">
        <v>597</v>
      </c>
      <c r="I2653">
        <v>-677.55</v>
      </c>
      <c r="J2653" t="s">
        <v>14</v>
      </c>
    </row>
    <row r="2654" spans="2:10" x14ac:dyDescent="0.45">
      <c r="B2654" t="s">
        <v>23</v>
      </c>
      <c r="C2654">
        <v>858</v>
      </c>
      <c r="E2654" s="4">
        <v>45982</v>
      </c>
      <c r="F2654" t="s">
        <v>116</v>
      </c>
      <c r="G2654" t="s">
        <v>116</v>
      </c>
      <c r="H2654" t="s">
        <v>597</v>
      </c>
      <c r="I2654">
        <v>474.25</v>
      </c>
      <c r="J2654" t="s">
        <v>14</v>
      </c>
    </row>
    <row r="2655" spans="2:10" x14ac:dyDescent="0.45">
      <c r="B2655" t="s">
        <v>20</v>
      </c>
      <c r="C2655">
        <v>650</v>
      </c>
      <c r="E2655" s="4">
        <v>45982</v>
      </c>
      <c r="F2655" t="s">
        <v>116</v>
      </c>
      <c r="G2655" t="s">
        <v>116</v>
      </c>
      <c r="H2655" t="s">
        <v>597</v>
      </c>
      <c r="I2655">
        <v>-474.25</v>
      </c>
      <c r="J2655" t="s">
        <v>14</v>
      </c>
    </row>
    <row r="2656" spans="2:10" x14ac:dyDescent="0.45">
      <c r="B2656" t="s">
        <v>23</v>
      </c>
      <c r="C2656">
        <v>858</v>
      </c>
      <c r="E2656" s="4">
        <v>45982</v>
      </c>
      <c r="F2656" t="s">
        <v>116</v>
      </c>
      <c r="G2656" t="s">
        <v>116</v>
      </c>
      <c r="H2656" t="s">
        <v>597</v>
      </c>
      <c r="I2656">
        <v>269</v>
      </c>
      <c r="J2656" t="s">
        <v>14</v>
      </c>
    </row>
    <row r="2657" spans="2:10" x14ac:dyDescent="0.45">
      <c r="B2657" t="s">
        <v>20</v>
      </c>
      <c r="C2657">
        <v>650</v>
      </c>
      <c r="E2657" s="4">
        <v>45982</v>
      </c>
      <c r="F2657" t="s">
        <v>116</v>
      </c>
      <c r="G2657" t="s">
        <v>116</v>
      </c>
      <c r="H2657" t="s">
        <v>597</v>
      </c>
      <c r="I2657">
        <v>-269</v>
      </c>
      <c r="J2657" t="s">
        <v>14</v>
      </c>
    </row>
    <row r="2658" spans="2:10" x14ac:dyDescent="0.45">
      <c r="B2658" t="s">
        <v>23</v>
      </c>
      <c r="C2658">
        <v>858</v>
      </c>
      <c r="E2658" s="4">
        <v>45982</v>
      </c>
      <c r="F2658" t="s">
        <v>116</v>
      </c>
      <c r="G2658" t="s">
        <v>116</v>
      </c>
      <c r="H2658" t="s">
        <v>597</v>
      </c>
      <c r="I2658">
        <v>148.1</v>
      </c>
      <c r="J2658" t="s">
        <v>14</v>
      </c>
    </row>
    <row r="2659" spans="2:10" x14ac:dyDescent="0.45">
      <c r="B2659" t="s">
        <v>20</v>
      </c>
      <c r="C2659">
        <v>650</v>
      </c>
      <c r="E2659" s="4">
        <v>45982</v>
      </c>
      <c r="F2659" t="s">
        <v>116</v>
      </c>
      <c r="G2659" t="s">
        <v>116</v>
      </c>
      <c r="H2659" t="s">
        <v>597</v>
      </c>
      <c r="I2659">
        <v>-148.1</v>
      </c>
      <c r="J2659" t="s">
        <v>14</v>
      </c>
    </row>
    <row r="2660" spans="2:10" x14ac:dyDescent="0.45">
      <c r="B2660" t="s">
        <v>18</v>
      </c>
      <c r="C2660">
        <v>610</v>
      </c>
      <c r="E2660" s="4">
        <v>45983</v>
      </c>
      <c r="F2660" t="s">
        <v>50</v>
      </c>
      <c r="G2660" t="s">
        <v>56</v>
      </c>
      <c r="H2660" t="s">
        <v>635</v>
      </c>
      <c r="I2660">
        <v>8227.2000000000007</v>
      </c>
      <c r="J2660" t="s">
        <v>14</v>
      </c>
    </row>
    <row r="2661" spans="2:10" x14ac:dyDescent="0.45">
      <c r="B2661" t="s">
        <v>53</v>
      </c>
      <c r="C2661">
        <v>200</v>
      </c>
      <c r="D2661" t="s">
        <v>54</v>
      </c>
      <c r="E2661" s="4">
        <v>45983</v>
      </c>
      <c r="F2661" t="s">
        <v>50</v>
      </c>
      <c r="G2661" t="s">
        <v>56</v>
      </c>
      <c r="H2661" t="s">
        <v>635</v>
      </c>
      <c r="I2661">
        <v>-6856</v>
      </c>
      <c r="J2661" t="s">
        <v>14</v>
      </c>
    </row>
    <row r="2662" spans="2:10" x14ac:dyDescent="0.45">
      <c r="B2662" t="s">
        <v>26</v>
      </c>
      <c r="C2662">
        <v>820</v>
      </c>
      <c r="E2662" s="4">
        <v>45983</v>
      </c>
      <c r="F2662" t="s">
        <v>50</v>
      </c>
      <c r="G2662" t="s">
        <v>56</v>
      </c>
      <c r="H2662" t="s">
        <v>635</v>
      </c>
      <c r="I2662">
        <v>-1371.2</v>
      </c>
      <c r="J2662" t="s">
        <v>14</v>
      </c>
    </row>
    <row r="2663" spans="2:10" x14ac:dyDescent="0.45">
      <c r="B2663" t="s">
        <v>18</v>
      </c>
      <c r="C2663">
        <v>610</v>
      </c>
      <c r="E2663" s="4">
        <v>45984</v>
      </c>
      <c r="F2663" t="s">
        <v>50</v>
      </c>
      <c r="G2663" t="s">
        <v>76</v>
      </c>
      <c r="H2663" t="s">
        <v>636</v>
      </c>
      <c r="I2663">
        <v>5064</v>
      </c>
      <c r="J2663" t="s">
        <v>14</v>
      </c>
    </row>
    <row r="2664" spans="2:10" x14ac:dyDescent="0.45">
      <c r="B2664" t="s">
        <v>53</v>
      </c>
      <c r="C2664">
        <v>200</v>
      </c>
      <c r="D2664" t="s">
        <v>54</v>
      </c>
      <c r="E2664" s="4">
        <v>45984</v>
      </c>
      <c r="F2664" t="s">
        <v>50</v>
      </c>
      <c r="G2664" t="s">
        <v>76</v>
      </c>
      <c r="H2664" t="s">
        <v>636</v>
      </c>
      <c r="I2664">
        <v>-4220</v>
      </c>
      <c r="J2664" t="s">
        <v>14</v>
      </c>
    </row>
    <row r="2665" spans="2:10" x14ac:dyDescent="0.45">
      <c r="B2665" t="s">
        <v>26</v>
      </c>
      <c r="C2665">
        <v>820</v>
      </c>
      <c r="E2665" s="4">
        <v>45984</v>
      </c>
      <c r="F2665" t="s">
        <v>50</v>
      </c>
      <c r="G2665" t="s">
        <v>76</v>
      </c>
      <c r="H2665" t="s">
        <v>636</v>
      </c>
      <c r="I2665">
        <v>-844</v>
      </c>
      <c r="J2665" t="s">
        <v>14</v>
      </c>
    </row>
    <row r="2666" spans="2:10" x14ac:dyDescent="0.45">
      <c r="B2666" t="s">
        <v>18</v>
      </c>
      <c r="C2666">
        <v>610</v>
      </c>
      <c r="E2666" s="4">
        <v>45985</v>
      </c>
      <c r="F2666" t="s">
        <v>50</v>
      </c>
      <c r="G2666" t="s">
        <v>51</v>
      </c>
      <c r="H2666" t="s">
        <v>637</v>
      </c>
      <c r="I2666">
        <v>9667.2000000000007</v>
      </c>
      <c r="J2666" t="s">
        <v>14</v>
      </c>
    </row>
    <row r="2667" spans="2:10" x14ac:dyDescent="0.45">
      <c r="B2667" t="s">
        <v>53</v>
      </c>
      <c r="C2667">
        <v>200</v>
      </c>
      <c r="D2667" t="s">
        <v>54</v>
      </c>
      <c r="E2667" s="4">
        <v>45985</v>
      </c>
      <c r="F2667" t="s">
        <v>50</v>
      </c>
      <c r="G2667" t="s">
        <v>51</v>
      </c>
      <c r="H2667" t="s">
        <v>637</v>
      </c>
      <c r="I2667">
        <v>-8056</v>
      </c>
      <c r="J2667" t="s">
        <v>14</v>
      </c>
    </row>
    <row r="2668" spans="2:10" x14ac:dyDescent="0.45">
      <c r="B2668" t="s">
        <v>26</v>
      </c>
      <c r="C2668">
        <v>820</v>
      </c>
      <c r="E2668" s="4">
        <v>45985</v>
      </c>
      <c r="F2668" t="s">
        <v>50</v>
      </c>
      <c r="G2668" t="s">
        <v>51</v>
      </c>
      <c r="H2668" t="s">
        <v>637</v>
      </c>
      <c r="I2668">
        <v>-1611.2</v>
      </c>
      <c r="J2668" t="s">
        <v>14</v>
      </c>
    </row>
    <row r="2669" spans="2:10" x14ac:dyDescent="0.45">
      <c r="B2669" t="s">
        <v>24</v>
      </c>
      <c r="C2669">
        <v>825</v>
      </c>
      <c r="E2669" s="4">
        <v>45985</v>
      </c>
      <c r="F2669" t="s">
        <v>116</v>
      </c>
      <c r="G2669" t="s">
        <v>116</v>
      </c>
      <c r="H2669" t="s">
        <v>597</v>
      </c>
      <c r="I2669">
        <v>3443.22</v>
      </c>
      <c r="J2669" t="s">
        <v>14</v>
      </c>
    </row>
    <row r="2670" spans="2:10" x14ac:dyDescent="0.45">
      <c r="B2670" t="s">
        <v>20</v>
      </c>
      <c r="C2670">
        <v>650</v>
      </c>
      <c r="E2670" s="4">
        <v>45985</v>
      </c>
      <c r="F2670" t="s">
        <v>116</v>
      </c>
      <c r="G2670" t="s">
        <v>125</v>
      </c>
      <c r="H2670" t="s">
        <v>597</v>
      </c>
      <c r="I2670">
        <v>-3443.22</v>
      </c>
      <c r="J2670" t="s">
        <v>14</v>
      </c>
    </row>
    <row r="2671" spans="2:10" x14ac:dyDescent="0.45">
      <c r="B2671" t="s">
        <v>24</v>
      </c>
      <c r="C2671">
        <v>825</v>
      </c>
      <c r="E2671" s="4">
        <v>45985</v>
      </c>
      <c r="F2671" t="s">
        <v>116</v>
      </c>
      <c r="G2671" t="s">
        <v>116</v>
      </c>
      <c r="H2671" t="s">
        <v>597</v>
      </c>
      <c r="I2671">
        <v>2427.1</v>
      </c>
      <c r="J2671" t="s">
        <v>14</v>
      </c>
    </row>
    <row r="2672" spans="2:10" x14ac:dyDescent="0.45">
      <c r="B2672" t="s">
        <v>20</v>
      </c>
      <c r="C2672">
        <v>650</v>
      </c>
      <c r="E2672" s="4">
        <v>45985</v>
      </c>
      <c r="F2672" t="s">
        <v>116</v>
      </c>
      <c r="G2672" t="s">
        <v>125</v>
      </c>
      <c r="H2672" t="s">
        <v>597</v>
      </c>
      <c r="I2672">
        <v>-2427.1</v>
      </c>
      <c r="J2672" t="s">
        <v>14</v>
      </c>
    </row>
    <row r="2673" spans="2:10" x14ac:dyDescent="0.45">
      <c r="B2673" t="s">
        <v>24</v>
      </c>
      <c r="C2673">
        <v>825</v>
      </c>
      <c r="E2673" s="4">
        <v>45985</v>
      </c>
      <c r="F2673" t="s">
        <v>116</v>
      </c>
      <c r="G2673" t="s">
        <v>116</v>
      </c>
      <c r="H2673" t="s">
        <v>597</v>
      </c>
      <c r="I2673">
        <v>1385.96</v>
      </c>
      <c r="J2673" t="s">
        <v>14</v>
      </c>
    </row>
    <row r="2674" spans="2:10" x14ac:dyDescent="0.45">
      <c r="B2674" t="s">
        <v>20</v>
      </c>
      <c r="C2674">
        <v>650</v>
      </c>
      <c r="E2674" s="4">
        <v>45985</v>
      </c>
      <c r="F2674" t="s">
        <v>116</v>
      </c>
      <c r="G2674" t="s">
        <v>125</v>
      </c>
      <c r="H2674" t="s">
        <v>597</v>
      </c>
      <c r="I2674">
        <v>-1385.96</v>
      </c>
      <c r="J2674" t="s">
        <v>14</v>
      </c>
    </row>
    <row r="2675" spans="2:10" x14ac:dyDescent="0.45">
      <c r="B2675" t="s">
        <v>24</v>
      </c>
      <c r="C2675">
        <v>825</v>
      </c>
      <c r="E2675" s="4">
        <v>45985</v>
      </c>
      <c r="F2675" t="s">
        <v>116</v>
      </c>
      <c r="G2675" t="s">
        <v>116</v>
      </c>
      <c r="H2675" t="s">
        <v>597</v>
      </c>
      <c r="I2675">
        <v>771.42</v>
      </c>
      <c r="J2675" t="s">
        <v>14</v>
      </c>
    </row>
    <row r="2676" spans="2:10" x14ac:dyDescent="0.45">
      <c r="B2676" t="s">
        <v>20</v>
      </c>
      <c r="C2676">
        <v>650</v>
      </c>
      <c r="E2676" s="4">
        <v>45985</v>
      </c>
      <c r="F2676" t="s">
        <v>116</v>
      </c>
      <c r="G2676" t="s">
        <v>125</v>
      </c>
      <c r="H2676" t="s">
        <v>597</v>
      </c>
      <c r="I2676">
        <v>-771.42</v>
      </c>
      <c r="J2676" t="s">
        <v>14</v>
      </c>
    </row>
    <row r="2677" spans="2:10" x14ac:dyDescent="0.45">
      <c r="B2677" t="s">
        <v>18</v>
      </c>
      <c r="C2677">
        <v>610</v>
      </c>
      <c r="E2677" s="4">
        <v>45986</v>
      </c>
      <c r="F2677" t="s">
        <v>55</v>
      </c>
      <c r="G2677" t="s">
        <v>56</v>
      </c>
      <c r="H2677" t="s">
        <v>591</v>
      </c>
      <c r="I2677">
        <v>-6523.2</v>
      </c>
      <c r="J2677" t="s">
        <v>14</v>
      </c>
    </row>
    <row r="2678" spans="2:10" x14ac:dyDescent="0.45">
      <c r="B2678" t="s">
        <v>20</v>
      </c>
      <c r="C2678">
        <v>650</v>
      </c>
      <c r="E2678" s="4">
        <v>45986</v>
      </c>
      <c r="F2678" t="s">
        <v>55</v>
      </c>
      <c r="G2678" t="s">
        <v>56</v>
      </c>
      <c r="H2678" t="s">
        <v>591</v>
      </c>
      <c r="I2678">
        <v>6523.2</v>
      </c>
      <c r="J2678" t="s">
        <v>14</v>
      </c>
    </row>
    <row r="2679" spans="2:10" x14ac:dyDescent="0.45">
      <c r="B2679" t="s">
        <v>21</v>
      </c>
      <c r="C2679">
        <v>800</v>
      </c>
      <c r="E2679" s="4">
        <v>45986</v>
      </c>
      <c r="F2679" t="s">
        <v>45</v>
      </c>
      <c r="G2679" t="s">
        <v>128</v>
      </c>
      <c r="H2679" t="s">
        <v>586</v>
      </c>
      <c r="I2679">
        <v>384</v>
      </c>
      <c r="J2679" t="s">
        <v>14</v>
      </c>
    </row>
    <row r="2680" spans="2:10" x14ac:dyDescent="0.45">
      <c r="B2680" t="s">
        <v>20</v>
      </c>
      <c r="C2680">
        <v>650</v>
      </c>
      <c r="E2680" s="4">
        <v>45986</v>
      </c>
      <c r="F2680" t="s">
        <v>45</v>
      </c>
      <c r="G2680" t="s">
        <v>128</v>
      </c>
      <c r="H2680" t="s">
        <v>586</v>
      </c>
      <c r="I2680">
        <v>-384</v>
      </c>
      <c r="J2680" t="s">
        <v>14</v>
      </c>
    </row>
    <row r="2681" spans="2:10" x14ac:dyDescent="0.45">
      <c r="B2681" t="s">
        <v>132</v>
      </c>
      <c r="C2681">
        <v>408</v>
      </c>
      <c r="D2681" t="s">
        <v>31</v>
      </c>
      <c r="E2681" s="4">
        <v>45987</v>
      </c>
      <c r="F2681" t="s">
        <v>42</v>
      </c>
      <c r="G2681" t="s">
        <v>128</v>
      </c>
      <c r="H2681" t="s">
        <v>638</v>
      </c>
      <c r="I2681">
        <v>320</v>
      </c>
      <c r="J2681" t="s">
        <v>14</v>
      </c>
    </row>
    <row r="2682" spans="2:10" x14ac:dyDescent="0.45">
      <c r="B2682" t="s">
        <v>26</v>
      </c>
      <c r="C2682">
        <v>820</v>
      </c>
      <c r="E2682" s="4">
        <v>45987</v>
      </c>
      <c r="F2682" t="s">
        <v>42</v>
      </c>
      <c r="G2682" t="s">
        <v>128</v>
      </c>
      <c r="H2682" t="s">
        <v>638</v>
      </c>
      <c r="I2682">
        <v>64</v>
      </c>
      <c r="J2682" t="s">
        <v>14</v>
      </c>
    </row>
    <row r="2683" spans="2:10" x14ac:dyDescent="0.45">
      <c r="B2683" t="s">
        <v>21</v>
      </c>
      <c r="C2683">
        <v>800</v>
      </c>
      <c r="E2683" s="4">
        <v>45987</v>
      </c>
      <c r="F2683" t="s">
        <v>45</v>
      </c>
      <c r="G2683" t="s">
        <v>128</v>
      </c>
      <c r="H2683" t="s">
        <v>638</v>
      </c>
      <c r="I2683">
        <v>-384</v>
      </c>
      <c r="J2683" t="s">
        <v>14</v>
      </c>
    </row>
    <row r="2684" spans="2:10" x14ac:dyDescent="0.45">
      <c r="B2684" t="s">
        <v>21</v>
      </c>
      <c r="C2684">
        <v>800</v>
      </c>
      <c r="E2684" s="4">
        <v>45987</v>
      </c>
      <c r="F2684" t="s">
        <v>45</v>
      </c>
      <c r="G2684" t="s">
        <v>43</v>
      </c>
      <c r="H2684" t="s">
        <v>587</v>
      </c>
      <c r="I2684">
        <v>109.2</v>
      </c>
      <c r="J2684" t="s">
        <v>14</v>
      </c>
    </row>
    <row r="2685" spans="2:10" x14ac:dyDescent="0.45">
      <c r="B2685" t="s">
        <v>20</v>
      </c>
      <c r="C2685">
        <v>650</v>
      </c>
      <c r="E2685" s="4">
        <v>45987</v>
      </c>
      <c r="F2685" t="s">
        <v>45</v>
      </c>
      <c r="G2685" t="s">
        <v>43</v>
      </c>
      <c r="H2685" t="s">
        <v>587</v>
      </c>
      <c r="I2685">
        <v>-109.2</v>
      </c>
      <c r="J2685" t="s">
        <v>14</v>
      </c>
    </row>
    <row r="2686" spans="2:10" x14ac:dyDescent="0.45">
      <c r="B2686" t="s">
        <v>18</v>
      </c>
      <c r="C2686">
        <v>610</v>
      </c>
      <c r="E2686" s="4">
        <v>45988</v>
      </c>
      <c r="F2686" t="s">
        <v>55</v>
      </c>
      <c r="G2686" t="s">
        <v>66</v>
      </c>
      <c r="H2686" t="s">
        <v>588</v>
      </c>
      <c r="I2686">
        <v>-4168.8</v>
      </c>
      <c r="J2686" t="s">
        <v>14</v>
      </c>
    </row>
    <row r="2687" spans="2:10" x14ac:dyDescent="0.45">
      <c r="B2687" t="s">
        <v>18</v>
      </c>
      <c r="C2687">
        <v>610</v>
      </c>
      <c r="E2687" s="4">
        <v>45988</v>
      </c>
      <c r="F2687" t="s">
        <v>55</v>
      </c>
      <c r="G2687" t="s">
        <v>76</v>
      </c>
      <c r="H2687" t="s">
        <v>590</v>
      </c>
      <c r="I2687">
        <v>-4188</v>
      </c>
      <c r="J2687" t="s">
        <v>14</v>
      </c>
    </row>
    <row r="2688" spans="2:10" x14ac:dyDescent="0.45">
      <c r="B2688" t="s">
        <v>20</v>
      </c>
      <c r="C2688">
        <v>650</v>
      </c>
      <c r="E2688" s="4">
        <v>45988</v>
      </c>
      <c r="F2688" t="s">
        <v>55</v>
      </c>
      <c r="G2688" t="s">
        <v>66</v>
      </c>
      <c r="H2688" t="s">
        <v>588</v>
      </c>
      <c r="I2688">
        <v>4168.8</v>
      </c>
      <c r="J2688" t="s">
        <v>14</v>
      </c>
    </row>
    <row r="2689" spans="2:10" x14ac:dyDescent="0.45">
      <c r="B2689" t="s">
        <v>20</v>
      </c>
      <c r="C2689">
        <v>650</v>
      </c>
      <c r="E2689" s="4">
        <v>45988</v>
      </c>
      <c r="F2689" t="s">
        <v>55</v>
      </c>
      <c r="G2689" t="s">
        <v>76</v>
      </c>
      <c r="H2689" t="s">
        <v>590</v>
      </c>
      <c r="I2689">
        <v>4188</v>
      </c>
      <c r="J2689" t="s">
        <v>14</v>
      </c>
    </row>
    <row r="2690" spans="2:10" x14ac:dyDescent="0.45">
      <c r="B2690" t="s">
        <v>18</v>
      </c>
      <c r="C2690">
        <v>610</v>
      </c>
      <c r="E2690" s="4">
        <v>45989</v>
      </c>
      <c r="F2690" t="s">
        <v>55</v>
      </c>
      <c r="G2690" t="s">
        <v>85</v>
      </c>
      <c r="H2690" t="s">
        <v>612</v>
      </c>
      <c r="I2690">
        <v>-4713.6000000000004</v>
      </c>
      <c r="J2690" t="s">
        <v>14</v>
      </c>
    </row>
    <row r="2691" spans="2:10" x14ac:dyDescent="0.45">
      <c r="B2691" t="s">
        <v>20</v>
      </c>
      <c r="C2691">
        <v>650</v>
      </c>
      <c r="E2691" s="4">
        <v>45989</v>
      </c>
      <c r="F2691" t="s">
        <v>55</v>
      </c>
      <c r="G2691" t="s">
        <v>85</v>
      </c>
      <c r="H2691" t="s">
        <v>612</v>
      </c>
      <c r="I2691">
        <v>4713.6000000000004</v>
      </c>
      <c r="J2691" t="s">
        <v>14</v>
      </c>
    </row>
    <row r="2692" spans="2:10" x14ac:dyDescent="0.45">
      <c r="B2692" t="s">
        <v>41</v>
      </c>
      <c r="C2692">
        <v>429</v>
      </c>
      <c r="D2692" t="s">
        <v>35</v>
      </c>
      <c r="E2692" s="4">
        <v>45989</v>
      </c>
      <c r="F2692" t="s">
        <v>42</v>
      </c>
      <c r="G2692" t="s">
        <v>43</v>
      </c>
      <c r="H2692" t="s">
        <v>639</v>
      </c>
      <c r="I2692">
        <v>101</v>
      </c>
      <c r="J2692" t="s">
        <v>14</v>
      </c>
    </row>
    <row r="2693" spans="2:10" x14ac:dyDescent="0.45">
      <c r="B2693" t="s">
        <v>26</v>
      </c>
      <c r="C2693">
        <v>820</v>
      </c>
      <c r="E2693" s="4">
        <v>45989</v>
      </c>
      <c r="F2693" t="s">
        <v>42</v>
      </c>
      <c r="G2693" t="s">
        <v>43</v>
      </c>
      <c r="H2693" t="s">
        <v>639</v>
      </c>
      <c r="I2693">
        <v>20.2</v>
      </c>
      <c r="J2693" t="s">
        <v>14</v>
      </c>
    </row>
    <row r="2694" spans="2:10" x14ac:dyDescent="0.45">
      <c r="B2694" t="s">
        <v>21</v>
      </c>
      <c r="C2694">
        <v>800</v>
      </c>
      <c r="E2694" s="4">
        <v>45989</v>
      </c>
      <c r="F2694" t="s">
        <v>45</v>
      </c>
      <c r="G2694" t="s">
        <v>43</v>
      </c>
      <c r="H2694" t="s">
        <v>639</v>
      </c>
      <c r="I2694">
        <v>-121.2</v>
      </c>
      <c r="J2694" t="s">
        <v>14</v>
      </c>
    </row>
    <row r="2695" spans="2:10" x14ac:dyDescent="0.45">
      <c r="B2695" t="s">
        <v>18</v>
      </c>
      <c r="C2695">
        <v>610</v>
      </c>
      <c r="E2695" s="4">
        <v>45990</v>
      </c>
      <c r="F2695" t="s">
        <v>50</v>
      </c>
      <c r="G2695" t="s">
        <v>64</v>
      </c>
      <c r="H2695" t="s">
        <v>640</v>
      </c>
      <c r="I2695">
        <v>12309.6</v>
      </c>
      <c r="J2695" t="s">
        <v>14</v>
      </c>
    </row>
    <row r="2696" spans="2:10" x14ac:dyDescent="0.45">
      <c r="B2696" t="s">
        <v>18</v>
      </c>
      <c r="C2696">
        <v>610</v>
      </c>
      <c r="E2696" s="4">
        <v>45990</v>
      </c>
      <c r="F2696" t="s">
        <v>50</v>
      </c>
      <c r="G2696" t="s">
        <v>118</v>
      </c>
      <c r="H2696" t="s">
        <v>641</v>
      </c>
      <c r="I2696">
        <v>5884.8</v>
      </c>
      <c r="J2696" t="s">
        <v>14</v>
      </c>
    </row>
    <row r="2697" spans="2:10" x14ac:dyDescent="0.45">
      <c r="B2697" t="s">
        <v>53</v>
      </c>
      <c r="C2697">
        <v>200</v>
      </c>
      <c r="D2697" t="s">
        <v>54</v>
      </c>
      <c r="E2697" s="4">
        <v>45990</v>
      </c>
      <c r="F2697" t="s">
        <v>50</v>
      </c>
      <c r="G2697" t="s">
        <v>64</v>
      </c>
      <c r="H2697" t="s">
        <v>640</v>
      </c>
      <c r="I2697">
        <v>-10258</v>
      </c>
      <c r="J2697" t="s">
        <v>14</v>
      </c>
    </row>
    <row r="2698" spans="2:10" x14ac:dyDescent="0.45">
      <c r="B2698" t="s">
        <v>53</v>
      </c>
      <c r="C2698">
        <v>200</v>
      </c>
      <c r="D2698" t="s">
        <v>54</v>
      </c>
      <c r="E2698" s="4">
        <v>45990</v>
      </c>
      <c r="F2698" t="s">
        <v>50</v>
      </c>
      <c r="G2698" t="s">
        <v>118</v>
      </c>
      <c r="H2698" t="s">
        <v>641</v>
      </c>
      <c r="I2698">
        <v>-4904</v>
      </c>
      <c r="J2698" t="s">
        <v>14</v>
      </c>
    </row>
    <row r="2699" spans="2:10" x14ac:dyDescent="0.45">
      <c r="B2699" t="s">
        <v>26</v>
      </c>
      <c r="C2699">
        <v>820</v>
      </c>
      <c r="E2699" s="4">
        <v>45990</v>
      </c>
      <c r="F2699" t="s">
        <v>50</v>
      </c>
      <c r="G2699" t="s">
        <v>64</v>
      </c>
      <c r="H2699" t="s">
        <v>640</v>
      </c>
      <c r="I2699">
        <v>-2051.6</v>
      </c>
      <c r="J2699" t="s">
        <v>14</v>
      </c>
    </row>
    <row r="2700" spans="2:10" x14ac:dyDescent="0.45">
      <c r="B2700" t="s">
        <v>26</v>
      </c>
      <c r="C2700">
        <v>820</v>
      </c>
      <c r="E2700" s="4">
        <v>45990</v>
      </c>
      <c r="F2700" t="s">
        <v>50</v>
      </c>
      <c r="G2700" t="s">
        <v>118</v>
      </c>
      <c r="H2700" t="s">
        <v>641</v>
      </c>
      <c r="I2700">
        <v>-980.8</v>
      </c>
      <c r="J2700" t="s">
        <v>14</v>
      </c>
    </row>
    <row r="2701" spans="2:10" x14ac:dyDescent="0.45">
      <c r="B2701" t="s">
        <v>21</v>
      </c>
      <c r="C2701">
        <v>800</v>
      </c>
      <c r="E2701" s="4">
        <v>45991</v>
      </c>
      <c r="F2701" t="s">
        <v>42</v>
      </c>
      <c r="G2701" t="s">
        <v>138</v>
      </c>
      <c r="H2701" t="s">
        <v>642</v>
      </c>
      <c r="I2701">
        <v>-36494.400000000001</v>
      </c>
      <c r="J2701" t="s">
        <v>14</v>
      </c>
    </row>
    <row r="2702" spans="2:10" x14ac:dyDescent="0.45">
      <c r="B2702" t="s">
        <v>21</v>
      </c>
      <c r="C2702">
        <v>800</v>
      </c>
      <c r="E2702" s="4">
        <v>45991</v>
      </c>
      <c r="F2702" t="s">
        <v>42</v>
      </c>
      <c r="G2702" t="s">
        <v>140</v>
      </c>
      <c r="H2702" t="s">
        <v>643</v>
      </c>
      <c r="I2702">
        <v>-17157.599999999999</v>
      </c>
      <c r="J2702" t="s">
        <v>14</v>
      </c>
    </row>
    <row r="2703" spans="2:10" x14ac:dyDescent="0.45">
      <c r="B2703" t="s">
        <v>21</v>
      </c>
      <c r="C2703">
        <v>800</v>
      </c>
      <c r="E2703" s="4">
        <v>45991</v>
      </c>
      <c r="F2703" t="s">
        <v>42</v>
      </c>
      <c r="G2703" t="s">
        <v>142</v>
      </c>
      <c r="H2703" t="s">
        <v>644</v>
      </c>
      <c r="I2703">
        <v>-15121.2</v>
      </c>
      <c r="J2703" t="s">
        <v>14</v>
      </c>
    </row>
    <row r="2704" spans="2:10" x14ac:dyDescent="0.45">
      <c r="B2704" t="s">
        <v>26</v>
      </c>
      <c r="C2704">
        <v>820</v>
      </c>
      <c r="E2704" s="4">
        <v>45991</v>
      </c>
      <c r="F2704" t="s">
        <v>42</v>
      </c>
      <c r="G2704" t="s">
        <v>138</v>
      </c>
      <c r="H2704" t="s">
        <v>642</v>
      </c>
      <c r="I2704">
        <v>6082.4</v>
      </c>
      <c r="J2704" t="s">
        <v>14</v>
      </c>
    </row>
    <row r="2705" spans="2:10" x14ac:dyDescent="0.45">
      <c r="B2705" t="s">
        <v>26</v>
      </c>
      <c r="C2705">
        <v>820</v>
      </c>
      <c r="E2705" s="4">
        <v>45991</v>
      </c>
      <c r="F2705" t="s">
        <v>42</v>
      </c>
      <c r="G2705" t="s">
        <v>140</v>
      </c>
      <c r="H2705" t="s">
        <v>643</v>
      </c>
      <c r="I2705">
        <v>2859.6</v>
      </c>
      <c r="J2705" t="s">
        <v>14</v>
      </c>
    </row>
    <row r="2706" spans="2:10" x14ac:dyDescent="0.45">
      <c r="B2706" t="s">
        <v>26</v>
      </c>
      <c r="C2706">
        <v>820</v>
      </c>
      <c r="E2706" s="4">
        <v>45991</v>
      </c>
      <c r="F2706" t="s">
        <v>42</v>
      </c>
      <c r="G2706" t="s">
        <v>142</v>
      </c>
      <c r="H2706" t="s">
        <v>644</v>
      </c>
      <c r="I2706">
        <v>2520.1999999999998</v>
      </c>
      <c r="J2706" t="s">
        <v>14</v>
      </c>
    </row>
    <row r="2707" spans="2:10" x14ac:dyDescent="0.45">
      <c r="B2707" t="s">
        <v>144</v>
      </c>
      <c r="C2707">
        <v>310</v>
      </c>
      <c r="D2707" t="s">
        <v>145</v>
      </c>
      <c r="E2707" s="4">
        <v>45991</v>
      </c>
      <c r="F2707" t="s">
        <v>42</v>
      </c>
      <c r="G2707" t="s">
        <v>138</v>
      </c>
      <c r="H2707" t="s">
        <v>642</v>
      </c>
      <c r="I2707">
        <v>30412</v>
      </c>
      <c r="J2707" t="s">
        <v>14</v>
      </c>
    </row>
    <row r="2708" spans="2:10" x14ac:dyDescent="0.45">
      <c r="B2708" t="s">
        <v>144</v>
      </c>
      <c r="C2708">
        <v>310</v>
      </c>
      <c r="D2708" t="s">
        <v>145</v>
      </c>
      <c r="E2708" s="4">
        <v>45991</v>
      </c>
      <c r="F2708" t="s">
        <v>42</v>
      </c>
      <c r="G2708" t="s">
        <v>140</v>
      </c>
      <c r="H2708" t="s">
        <v>643</v>
      </c>
      <c r="I2708">
        <v>14298</v>
      </c>
      <c r="J2708" t="s">
        <v>14</v>
      </c>
    </row>
    <row r="2709" spans="2:10" x14ac:dyDescent="0.45">
      <c r="B2709" t="s">
        <v>144</v>
      </c>
      <c r="C2709">
        <v>310</v>
      </c>
      <c r="D2709" t="s">
        <v>145</v>
      </c>
      <c r="E2709" s="4">
        <v>45991</v>
      </c>
      <c r="F2709" t="s">
        <v>42</v>
      </c>
      <c r="G2709" t="s">
        <v>142</v>
      </c>
      <c r="H2709" t="s">
        <v>644</v>
      </c>
      <c r="I2709">
        <v>12601</v>
      </c>
      <c r="J2709" t="s">
        <v>14</v>
      </c>
    </row>
    <row r="2710" spans="2:10" x14ac:dyDescent="0.45">
      <c r="B2710" t="s">
        <v>21</v>
      </c>
      <c r="C2710">
        <v>800</v>
      </c>
      <c r="E2710" s="4">
        <v>45991</v>
      </c>
      <c r="F2710" t="s">
        <v>45</v>
      </c>
      <c r="G2710" t="s">
        <v>138</v>
      </c>
      <c r="H2710" t="s">
        <v>592</v>
      </c>
      <c r="I2710">
        <v>37516.800000000003</v>
      </c>
      <c r="J2710" t="s">
        <v>14</v>
      </c>
    </row>
    <row r="2711" spans="2:10" x14ac:dyDescent="0.45">
      <c r="B2711" t="s">
        <v>21</v>
      </c>
      <c r="C2711">
        <v>800</v>
      </c>
      <c r="E2711" s="4">
        <v>45991</v>
      </c>
      <c r="F2711" t="s">
        <v>45</v>
      </c>
      <c r="G2711" t="s">
        <v>142</v>
      </c>
      <c r="H2711" t="s">
        <v>593</v>
      </c>
      <c r="I2711">
        <v>12640.8</v>
      </c>
      <c r="J2711" t="s">
        <v>14</v>
      </c>
    </row>
    <row r="2712" spans="2:10" x14ac:dyDescent="0.45">
      <c r="B2712" t="s">
        <v>21</v>
      </c>
      <c r="C2712">
        <v>800</v>
      </c>
      <c r="E2712" s="4">
        <v>45991</v>
      </c>
      <c r="F2712" t="s">
        <v>45</v>
      </c>
      <c r="G2712" t="s">
        <v>140</v>
      </c>
      <c r="H2712" t="s">
        <v>594</v>
      </c>
      <c r="I2712">
        <v>16024.8</v>
      </c>
      <c r="J2712" t="s">
        <v>14</v>
      </c>
    </row>
    <row r="2713" spans="2:10" x14ac:dyDescent="0.45">
      <c r="B2713" t="s">
        <v>20</v>
      </c>
      <c r="C2713">
        <v>650</v>
      </c>
      <c r="E2713" s="4">
        <v>45991</v>
      </c>
      <c r="F2713" t="s">
        <v>45</v>
      </c>
      <c r="G2713" t="s">
        <v>138</v>
      </c>
      <c r="H2713" t="s">
        <v>592</v>
      </c>
      <c r="I2713">
        <v>-37516.800000000003</v>
      </c>
      <c r="J2713" t="s">
        <v>14</v>
      </c>
    </row>
    <row r="2714" spans="2:10" x14ac:dyDescent="0.45">
      <c r="B2714" t="s">
        <v>20</v>
      </c>
      <c r="C2714">
        <v>650</v>
      </c>
      <c r="E2714" s="4">
        <v>45991</v>
      </c>
      <c r="F2714" t="s">
        <v>45</v>
      </c>
      <c r="G2714" t="s">
        <v>142</v>
      </c>
      <c r="H2714" t="s">
        <v>593</v>
      </c>
      <c r="I2714">
        <v>-12640.8</v>
      </c>
      <c r="J2714" t="s">
        <v>14</v>
      </c>
    </row>
    <row r="2715" spans="2:10" x14ac:dyDescent="0.45">
      <c r="B2715" t="s">
        <v>20</v>
      </c>
      <c r="C2715">
        <v>650</v>
      </c>
      <c r="E2715" s="4">
        <v>45991</v>
      </c>
      <c r="F2715" t="s">
        <v>45</v>
      </c>
      <c r="G2715" t="s">
        <v>140</v>
      </c>
      <c r="H2715" t="s">
        <v>594</v>
      </c>
      <c r="I2715">
        <v>-16024.8</v>
      </c>
      <c r="J2715" t="s">
        <v>14</v>
      </c>
    </row>
    <row r="2716" spans="2:10" x14ac:dyDescent="0.45">
      <c r="B2716" t="s">
        <v>132</v>
      </c>
      <c r="C2716">
        <v>408</v>
      </c>
      <c r="D2716" t="s">
        <v>35</v>
      </c>
      <c r="E2716" s="4">
        <v>45991</v>
      </c>
      <c r="F2716" t="s">
        <v>42</v>
      </c>
      <c r="G2716" t="s">
        <v>150</v>
      </c>
      <c r="H2716" t="s">
        <v>645</v>
      </c>
      <c r="I2716">
        <v>350</v>
      </c>
      <c r="J2716" t="s">
        <v>14</v>
      </c>
    </row>
    <row r="2717" spans="2:10" x14ac:dyDescent="0.45">
      <c r="B2717" t="s">
        <v>26</v>
      </c>
      <c r="C2717">
        <v>820</v>
      </c>
      <c r="E2717" s="4">
        <v>45991</v>
      </c>
      <c r="F2717" t="s">
        <v>42</v>
      </c>
      <c r="G2717" t="s">
        <v>150</v>
      </c>
      <c r="H2717" t="s">
        <v>645</v>
      </c>
      <c r="I2717">
        <v>70</v>
      </c>
      <c r="J2717" t="s">
        <v>14</v>
      </c>
    </row>
    <row r="2718" spans="2:10" x14ac:dyDescent="0.45">
      <c r="B2718" t="s">
        <v>21</v>
      </c>
      <c r="C2718">
        <v>800</v>
      </c>
      <c r="E2718" s="4">
        <v>45991</v>
      </c>
      <c r="F2718" t="s">
        <v>45</v>
      </c>
      <c r="G2718" t="s">
        <v>150</v>
      </c>
      <c r="H2718" t="s">
        <v>645</v>
      </c>
      <c r="I2718">
        <v>-420</v>
      </c>
      <c r="J2718" t="s">
        <v>14</v>
      </c>
    </row>
    <row r="2719" spans="2:10" x14ac:dyDescent="0.45">
      <c r="B2719" t="s">
        <v>70</v>
      </c>
      <c r="C2719">
        <v>425</v>
      </c>
      <c r="D2719" t="s">
        <v>35</v>
      </c>
      <c r="E2719" s="4">
        <v>45991</v>
      </c>
      <c r="F2719" t="s">
        <v>42</v>
      </c>
      <c r="G2719" t="s">
        <v>153</v>
      </c>
      <c r="H2719" t="s">
        <v>646</v>
      </c>
      <c r="I2719">
        <v>44</v>
      </c>
      <c r="J2719" t="s">
        <v>14</v>
      </c>
    </row>
    <row r="2720" spans="2:10" x14ac:dyDescent="0.45">
      <c r="B2720" t="s">
        <v>21</v>
      </c>
      <c r="C2720">
        <v>800</v>
      </c>
      <c r="E2720" s="4">
        <v>45991</v>
      </c>
      <c r="F2720" t="s">
        <v>45</v>
      </c>
      <c r="G2720" t="s">
        <v>153</v>
      </c>
      <c r="H2720" t="s">
        <v>646</v>
      </c>
      <c r="I2720">
        <v>-44</v>
      </c>
      <c r="J2720" t="s">
        <v>14</v>
      </c>
    </row>
    <row r="2721" spans="2:10" x14ac:dyDescent="0.45">
      <c r="B2721" t="s">
        <v>158</v>
      </c>
      <c r="C2721">
        <v>477</v>
      </c>
      <c r="D2721" t="s">
        <v>35</v>
      </c>
      <c r="E2721" s="4">
        <v>45991</v>
      </c>
      <c r="F2721" t="s">
        <v>116</v>
      </c>
      <c r="G2721" t="s">
        <v>116</v>
      </c>
      <c r="H2721" t="s">
        <v>647</v>
      </c>
      <c r="I2721">
        <v>13601</v>
      </c>
      <c r="J2721" t="s">
        <v>14</v>
      </c>
    </row>
    <row r="2722" spans="2:10" x14ac:dyDescent="0.45">
      <c r="B2722" t="s">
        <v>160</v>
      </c>
      <c r="C2722">
        <v>479</v>
      </c>
      <c r="D2722" t="s">
        <v>35</v>
      </c>
      <c r="E2722" s="4">
        <v>45991</v>
      </c>
      <c r="F2722" t="s">
        <v>116</v>
      </c>
      <c r="G2722" t="s">
        <v>116</v>
      </c>
      <c r="H2722" t="s">
        <v>647</v>
      </c>
      <c r="I2722">
        <v>993.23</v>
      </c>
      <c r="J2722" t="s">
        <v>14</v>
      </c>
    </row>
    <row r="2723" spans="2:10" x14ac:dyDescent="0.45">
      <c r="B2723" t="s">
        <v>161</v>
      </c>
      <c r="C2723">
        <v>482</v>
      </c>
      <c r="D2723" t="s">
        <v>35</v>
      </c>
      <c r="E2723" s="4">
        <v>45991</v>
      </c>
      <c r="F2723" t="s">
        <v>116</v>
      </c>
      <c r="G2723" t="s">
        <v>116</v>
      </c>
      <c r="H2723" t="s">
        <v>647</v>
      </c>
      <c r="I2723">
        <v>680.05</v>
      </c>
      <c r="J2723" t="s">
        <v>14</v>
      </c>
    </row>
    <row r="2724" spans="2:10" x14ac:dyDescent="0.45">
      <c r="B2724" t="s">
        <v>23</v>
      </c>
      <c r="C2724">
        <v>858</v>
      </c>
      <c r="E2724" s="4">
        <v>45991</v>
      </c>
      <c r="F2724" t="s">
        <v>116</v>
      </c>
      <c r="G2724" t="s">
        <v>116</v>
      </c>
      <c r="H2724" t="s">
        <v>647</v>
      </c>
      <c r="I2724">
        <v>-680.05</v>
      </c>
      <c r="J2724" t="s">
        <v>14</v>
      </c>
    </row>
    <row r="2725" spans="2:10" x14ac:dyDescent="0.45">
      <c r="B2725" t="s">
        <v>24</v>
      </c>
      <c r="C2725">
        <v>825</v>
      </c>
      <c r="E2725" s="4">
        <v>45991</v>
      </c>
      <c r="F2725" t="s">
        <v>116</v>
      </c>
      <c r="G2725" t="s">
        <v>116</v>
      </c>
      <c r="H2725" t="s">
        <v>647</v>
      </c>
      <c r="I2725">
        <v>-3441.41</v>
      </c>
      <c r="J2725" t="s">
        <v>14</v>
      </c>
    </row>
    <row r="2726" spans="2:10" x14ac:dyDescent="0.45">
      <c r="B2726" t="s">
        <v>20</v>
      </c>
      <c r="C2726">
        <v>650</v>
      </c>
      <c r="E2726" s="4">
        <v>45991</v>
      </c>
      <c r="F2726" t="s">
        <v>116</v>
      </c>
      <c r="G2726" t="s">
        <v>162</v>
      </c>
      <c r="H2726" t="s">
        <v>647</v>
      </c>
      <c r="I2726">
        <v>-11152.82</v>
      </c>
      <c r="J2726" t="s">
        <v>14</v>
      </c>
    </row>
    <row r="2727" spans="2:10" x14ac:dyDescent="0.45">
      <c r="B2727" t="s">
        <v>158</v>
      </c>
      <c r="C2727">
        <v>477</v>
      </c>
      <c r="D2727" t="s">
        <v>31</v>
      </c>
      <c r="E2727" s="4">
        <v>45991</v>
      </c>
      <c r="F2727" t="s">
        <v>116</v>
      </c>
      <c r="G2727" t="s">
        <v>116</v>
      </c>
      <c r="H2727" t="s">
        <v>647</v>
      </c>
      <c r="I2727">
        <v>8159</v>
      </c>
      <c r="J2727" t="s">
        <v>14</v>
      </c>
    </row>
    <row r="2728" spans="2:10" x14ac:dyDescent="0.45">
      <c r="B2728" t="s">
        <v>160</v>
      </c>
      <c r="C2728">
        <v>479</v>
      </c>
      <c r="D2728" t="s">
        <v>31</v>
      </c>
      <c r="E2728" s="4">
        <v>45991</v>
      </c>
      <c r="F2728" t="s">
        <v>116</v>
      </c>
      <c r="G2728" t="s">
        <v>116</v>
      </c>
      <c r="H2728" t="s">
        <v>647</v>
      </c>
      <c r="I2728">
        <v>655.33000000000004</v>
      </c>
      <c r="J2728" t="s">
        <v>14</v>
      </c>
    </row>
    <row r="2729" spans="2:10" x14ac:dyDescent="0.45">
      <c r="B2729" t="s">
        <v>161</v>
      </c>
      <c r="C2729">
        <v>482</v>
      </c>
      <c r="D2729" t="s">
        <v>31</v>
      </c>
      <c r="E2729" s="4">
        <v>45991</v>
      </c>
      <c r="F2729" t="s">
        <v>116</v>
      </c>
      <c r="G2729" t="s">
        <v>116</v>
      </c>
      <c r="H2729" t="s">
        <v>647</v>
      </c>
      <c r="I2729">
        <v>407.95</v>
      </c>
      <c r="J2729" t="s">
        <v>14</v>
      </c>
    </row>
    <row r="2730" spans="2:10" x14ac:dyDescent="0.45">
      <c r="B2730" t="s">
        <v>23</v>
      </c>
      <c r="C2730">
        <v>858</v>
      </c>
      <c r="E2730" s="4">
        <v>45991</v>
      </c>
      <c r="F2730" t="s">
        <v>116</v>
      </c>
      <c r="G2730" t="s">
        <v>116</v>
      </c>
      <c r="H2730" t="s">
        <v>647</v>
      </c>
      <c r="I2730">
        <v>-407.95</v>
      </c>
      <c r="J2730" t="s">
        <v>14</v>
      </c>
    </row>
    <row r="2731" spans="2:10" x14ac:dyDescent="0.45">
      <c r="B2731" t="s">
        <v>24</v>
      </c>
      <c r="C2731">
        <v>825</v>
      </c>
      <c r="E2731" s="4">
        <v>45991</v>
      </c>
      <c r="F2731" t="s">
        <v>116</v>
      </c>
      <c r="G2731" t="s">
        <v>116</v>
      </c>
      <c r="H2731" t="s">
        <v>647</v>
      </c>
      <c r="I2731">
        <v>-2123.9499999999998</v>
      </c>
      <c r="J2731" t="s">
        <v>14</v>
      </c>
    </row>
    <row r="2732" spans="2:10" x14ac:dyDescent="0.45">
      <c r="B2732" t="s">
        <v>20</v>
      </c>
      <c r="C2732">
        <v>650</v>
      </c>
      <c r="E2732" s="4">
        <v>45991</v>
      </c>
      <c r="F2732" t="s">
        <v>116</v>
      </c>
      <c r="G2732" t="s">
        <v>162</v>
      </c>
      <c r="H2732" t="s">
        <v>647</v>
      </c>
      <c r="I2732">
        <v>-6690.38</v>
      </c>
      <c r="J2732" t="s">
        <v>14</v>
      </c>
    </row>
    <row r="2733" spans="2:10" x14ac:dyDescent="0.45">
      <c r="B2733" t="s">
        <v>158</v>
      </c>
      <c r="C2733">
        <v>477</v>
      </c>
      <c r="D2733" t="s">
        <v>73</v>
      </c>
      <c r="E2733" s="4">
        <v>45991</v>
      </c>
      <c r="F2733" t="s">
        <v>116</v>
      </c>
      <c r="G2733" t="s">
        <v>116</v>
      </c>
      <c r="H2733" t="s">
        <v>647</v>
      </c>
      <c r="I2733">
        <v>4517</v>
      </c>
      <c r="J2733" t="s">
        <v>14</v>
      </c>
    </row>
    <row r="2734" spans="2:10" x14ac:dyDescent="0.45">
      <c r="B2734" t="s">
        <v>160</v>
      </c>
      <c r="C2734">
        <v>479</v>
      </c>
      <c r="D2734" t="s">
        <v>73</v>
      </c>
      <c r="E2734" s="4">
        <v>45991</v>
      </c>
      <c r="F2734" t="s">
        <v>116</v>
      </c>
      <c r="G2734" t="s">
        <v>116</v>
      </c>
      <c r="H2734" t="s">
        <v>647</v>
      </c>
      <c r="I2734">
        <v>333.16</v>
      </c>
      <c r="J2734" t="s">
        <v>14</v>
      </c>
    </row>
    <row r="2735" spans="2:10" x14ac:dyDescent="0.45">
      <c r="B2735" t="s">
        <v>161</v>
      </c>
      <c r="C2735">
        <v>482</v>
      </c>
      <c r="D2735" t="s">
        <v>73</v>
      </c>
      <c r="E2735" s="4">
        <v>45991</v>
      </c>
      <c r="F2735" t="s">
        <v>116</v>
      </c>
      <c r="G2735" t="s">
        <v>116</v>
      </c>
      <c r="H2735" t="s">
        <v>647</v>
      </c>
      <c r="I2735">
        <v>225.85</v>
      </c>
      <c r="J2735" t="s">
        <v>14</v>
      </c>
    </row>
    <row r="2736" spans="2:10" x14ac:dyDescent="0.45">
      <c r="B2736" t="s">
        <v>23</v>
      </c>
      <c r="C2736">
        <v>858</v>
      </c>
      <c r="E2736" s="4">
        <v>45991</v>
      </c>
      <c r="F2736" t="s">
        <v>116</v>
      </c>
      <c r="G2736" t="s">
        <v>116</v>
      </c>
      <c r="H2736" t="s">
        <v>647</v>
      </c>
      <c r="I2736">
        <v>-225.85</v>
      </c>
      <c r="J2736" t="s">
        <v>14</v>
      </c>
    </row>
    <row r="2737" spans="2:10" x14ac:dyDescent="0.45">
      <c r="B2737" t="s">
        <v>24</v>
      </c>
      <c r="C2737">
        <v>825</v>
      </c>
      <c r="E2737" s="4">
        <v>45991</v>
      </c>
      <c r="F2737" t="s">
        <v>116</v>
      </c>
      <c r="G2737" t="s">
        <v>116</v>
      </c>
      <c r="H2737" t="s">
        <v>647</v>
      </c>
      <c r="I2737">
        <v>-1146.22</v>
      </c>
      <c r="J2737" t="s">
        <v>14</v>
      </c>
    </row>
    <row r="2738" spans="2:10" x14ac:dyDescent="0.45">
      <c r="B2738" t="s">
        <v>20</v>
      </c>
      <c r="C2738">
        <v>650</v>
      </c>
      <c r="E2738" s="4">
        <v>45991</v>
      </c>
      <c r="F2738" t="s">
        <v>116</v>
      </c>
      <c r="G2738" t="s">
        <v>162</v>
      </c>
      <c r="H2738" t="s">
        <v>647</v>
      </c>
      <c r="I2738">
        <v>-3703.94</v>
      </c>
      <c r="J2738" t="s">
        <v>14</v>
      </c>
    </row>
    <row r="2739" spans="2:10" x14ac:dyDescent="0.45">
      <c r="B2739" t="s">
        <v>158</v>
      </c>
      <c r="C2739">
        <v>477</v>
      </c>
      <c r="D2739" t="s">
        <v>163</v>
      </c>
      <c r="E2739" s="4">
        <v>45991</v>
      </c>
      <c r="F2739" t="s">
        <v>116</v>
      </c>
      <c r="G2739" t="s">
        <v>116</v>
      </c>
      <c r="H2739" t="s">
        <v>647</v>
      </c>
      <c r="I2739">
        <v>2629</v>
      </c>
      <c r="J2739" t="s">
        <v>14</v>
      </c>
    </row>
    <row r="2740" spans="2:10" x14ac:dyDescent="0.45">
      <c r="B2740" t="s">
        <v>160</v>
      </c>
      <c r="C2740">
        <v>479</v>
      </c>
      <c r="D2740" t="s">
        <v>163</v>
      </c>
      <c r="E2740" s="4">
        <v>45991</v>
      </c>
      <c r="F2740" t="s">
        <v>116</v>
      </c>
      <c r="G2740" t="s">
        <v>116</v>
      </c>
      <c r="H2740" t="s">
        <v>647</v>
      </c>
      <c r="I2740">
        <v>195.9</v>
      </c>
      <c r="J2740" t="s">
        <v>14</v>
      </c>
    </row>
    <row r="2741" spans="2:10" x14ac:dyDescent="0.45">
      <c r="B2741" t="s">
        <v>161</v>
      </c>
      <c r="C2741">
        <v>482</v>
      </c>
      <c r="D2741" t="s">
        <v>163</v>
      </c>
      <c r="E2741" s="4">
        <v>45991</v>
      </c>
      <c r="F2741" t="s">
        <v>116</v>
      </c>
      <c r="G2741" t="s">
        <v>116</v>
      </c>
      <c r="H2741" t="s">
        <v>647</v>
      </c>
      <c r="I2741">
        <v>131.44999999999999</v>
      </c>
      <c r="J2741" t="s">
        <v>14</v>
      </c>
    </row>
    <row r="2742" spans="2:10" x14ac:dyDescent="0.45">
      <c r="B2742" t="s">
        <v>23</v>
      </c>
      <c r="C2742">
        <v>858</v>
      </c>
      <c r="E2742" s="4">
        <v>45991</v>
      </c>
      <c r="F2742" t="s">
        <v>116</v>
      </c>
      <c r="G2742" t="s">
        <v>116</v>
      </c>
      <c r="H2742" t="s">
        <v>647</v>
      </c>
      <c r="I2742">
        <v>-131.44999999999999</v>
      </c>
      <c r="J2742" t="s">
        <v>14</v>
      </c>
    </row>
    <row r="2743" spans="2:10" x14ac:dyDescent="0.45">
      <c r="B2743" t="s">
        <v>24</v>
      </c>
      <c r="C2743">
        <v>825</v>
      </c>
      <c r="E2743" s="4">
        <v>45991</v>
      </c>
      <c r="F2743" t="s">
        <v>116</v>
      </c>
      <c r="G2743" t="s">
        <v>116</v>
      </c>
      <c r="H2743" t="s">
        <v>647</v>
      </c>
      <c r="I2743">
        <v>-669.12</v>
      </c>
      <c r="J2743" t="s">
        <v>14</v>
      </c>
    </row>
    <row r="2744" spans="2:10" x14ac:dyDescent="0.45">
      <c r="B2744" t="s">
        <v>20</v>
      </c>
      <c r="C2744">
        <v>650</v>
      </c>
      <c r="E2744" s="4">
        <v>45991</v>
      </c>
      <c r="F2744" t="s">
        <v>116</v>
      </c>
      <c r="G2744" t="s">
        <v>162</v>
      </c>
      <c r="H2744" t="s">
        <v>647</v>
      </c>
      <c r="I2744">
        <v>-2155.7800000000002</v>
      </c>
      <c r="J2744" t="s">
        <v>14</v>
      </c>
    </row>
    <row r="2745" spans="2:10" x14ac:dyDescent="0.45">
      <c r="B2745" t="s">
        <v>17</v>
      </c>
      <c r="C2745">
        <v>630</v>
      </c>
      <c r="E2745" s="4">
        <v>45991</v>
      </c>
      <c r="F2745" t="s">
        <v>164</v>
      </c>
      <c r="G2745" t="s">
        <v>165</v>
      </c>
      <c r="H2745" t="s">
        <v>648</v>
      </c>
      <c r="I2745">
        <v>-2196</v>
      </c>
      <c r="J2745" t="s">
        <v>14</v>
      </c>
    </row>
    <row r="2746" spans="2:10" x14ac:dyDescent="0.45">
      <c r="B2746" t="s">
        <v>144</v>
      </c>
      <c r="C2746">
        <v>310</v>
      </c>
      <c r="D2746" t="s">
        <v>145</v>
      </c>
      <c r="E2746" s="4">
        <v>45991</v>
      </c>
      <c r="F2746" t="s">
        <v>164</v>
      </c>
      <c r="G2746" t="s">
        <v>165</v>
      </c>
      <c r="H2746" t="s">
        <v>648</v>
      </c>
      <c r="I2746">
        <v>2196</v>
      </c>
      <c r="J2746" t="s">
        <v>14</v>
      </c>
    </row>
    <row r="2747" spans="2:10" x14ac:dyDescent="0.45">
      <c r="B2747" t="s">
        <v>12</v>
      </c>
      <c r="C2747">
        <v>710</v>
      </c>
      <c r="E2747" s="4">
        <v>45991</v>
      </c>
      <c r="F2747" t="s">
        <v>167</v>
      </c>
      <c r="I2747">
        <v>0</v>
      </c>
      <c r="J2747" t="s">
        <v>14</v>
      </c>
    </row>
    <row r="2748" spans="2:10" x14ac:dyDescent="0.45">
      <c r="B2748" t="s">
        <v>26</v>
      </c>
      <c r="C2748">
        <v>820</v>
      </c>
      <c r="E2748" s="4">
        <v>45991</v>
      </c>
      <c r="F2748" t="s">
        <v>167</v>
      </c>
      <c r="I2748">
        <v>0</v>
      </c>
      <c r="J2748" t="s">
        <v>14</v>
      </c>
    </row>
    <row r="2749" spans="2:10" x14ac:dyDescent="0.45">
      <c r="B2749" t="s">
        <v>20</v>
      </c>
      <c r="C2749">
        <v>650</v>
      </c>
      <c r="E2749" s="4">
        <v>45991</v>
      </c>
      <c r="F2749" t="s">
        <v>167</v>
      </c>
      <c r="I2749">
        <v>0</v>
      </c>
      <c r="J2749" t="s">
        <v>14</v>
      </c>
    </row>
    <row r="2750" spans="2:10" x14ac:dyDescent="0.45">
      <c r="B2750" t="s">
        <v>12</v>
      </c>
      <c r="C2750">
        <v>710</v>
      </c>
      <c r="E2750" s="4">
        <v>45991</v>
      </c>
      <c r="F2750" t="s">
        <v>168</v>
      </c>
      <c r="I2750">
        <v>-1281.21</v>
      </c>
      <c r="J2750" t="s">
        <v>14</v>
      </c>
    </row>
    <row r="2751" spans="2:10" x14ac:dyDescent="0.45">
      <c r="B2751" t="s">
        <v>169</v>
      </c>
      <c r="C2751">
        <v>416</v>
      </c>
      <c r="D2751" t="s">
        <v>35</v>
      </c>
      <c r="E2751" s="4">
        <v>45991</v>
      </c>
      <c r="F2751" t="s">
        <v>168</v>
      </c>
      <c r="I2751">
        <v>1281.21</v>
      </c>
      <c r="J2751" t="s">
        <v>14</v>
      </c>
    </row>
    <row r="2752" spans="2:10" x14ac:dyDescent="0.45">
      <c r="B2752" t="s">
        <v>15</v>
      </c>
      <c r="C2752">
        <v>720</v>
      </c>
      <c r="E2752" s="4">
        <v>45991</v>
      </c>
      <c r="F2752" t="s">
        <v>170</v>
      </c>
      <c r="I2752">
        <v>0</v>
      </c>
      <c r="J2752" t="s">
        <v>14</v>
      </c>
    </row>
    <row r="2753" spans="2:10" x14ac:dyDescent="0.45">
      <c r="B2753" t="s">
        <v>26</v>
      </c>
      <c r="C2753">
        <v>820</v>
      </c>
      <c r="E2753" s="4">
        <v>45991</v>
      </c>
      <c r="F2753" t="s">
        <v>170</v>
      </c>
      <c r="I2753">
        <v>0</v>
      </c>
      <c r="J2753" t="s">
        <v>14</v>
      </c>
    </row>
    <row r="2754" spans="2:10" x14ac:dyDescent="0.45">
      <c r="B2754" t="s">
        <v>20</v>
      </c>
      <c r="C2754">
        <v>650</v>
      </c>
      <c r="E2754" s="4">
        <v>45991</v>
      </c>
      <c r="F2754" t="s">
        <v>170</v>
      </c>
      <c r="I2754">
        <v>0</v>
      </c>
      <c r="J2754" t="s">
        <v>14</v>
      </c>
    </row>
    <row r="2755" spans="2:10" x14ac:dyDescent="0.45">
      <c r="B2755" t="s">
        <v>15</v>
      </c>
      <c r="C2755">
        <v>720</v>
      </c>
      <c r="E2755" s="4">
        <v>45991</v>
      </c>
      <c r="F2755" t="s">
        <v>171</v>
      </c>
      <c r="I2755">
        <v>-1192.46</v>
      </c>
      <c r="J2755" t="s">
        <v>14</v>
      </c>
    </row>
    <row r="2756" spans="2:10" x14ac:dyDescent="0.45">
      <c r="B2756" t="s">
        <v>169</v>
      </c>
      <c r="C2756">
        <v>416</v>
      </c>
      <c r="D2756" t="s">
        <v>35</v>
      </c>
      <c r="E2756" s="4">
        <v>45991</v>
      </c>
      <c r="F2756" t="s">
        <v>171</v>
      </c>
      <c r="I2756">
        <v>1192.46</v>
      </c>
      <c r="J2756" t="s">
        <v>14</v>
      </c>
    </row>
    <row r="2757" spans="2:10" x14ac:dyDescent="0.45">
      <c r="B2757" t="s">
        <v>16</v>
      </c>
      <c r="C2757">
        <v>760</v>
      </c>
      <c r="E2757" s="4">
        <v>45991</v>
      </c>
      <c r="F2757" t="s">
        <v>172</v>
      </c>
      <c r="I2757">
        <v>0</v>
      </c>
      <c r="J2757" t="s">
        <v>14</v>
      </c>
    </row>
    <row r="2758" spans="2:10" x14ac:dyDescent="0.45">
      <c r="B2758" t="s">
        <v>26</v>
      </c>
      <c r="C2758">
        <v>820</v>
      </c>
      <c r="E2758" s="4">
        <v>45991</v>
      </c>
      <c r="F2758" t="s">
        <v>172</v>
      </c>
      <c r="I2758">
        <v>0</v>
      </c>
      <c r="J2758" t="s">
        <v>14</v>
      </c>
    </row>
    <row r="2759" spans="2:10" x14ac:dyDescent="0.45">
      <c r="B2759" t="s">
        <v>20</v>
      </c>
      <c r="C2759">
        <v>650</v>
      </c>
      <c r="E2759" s="4">
        <v>45991</v>
      </c>
      <c r="F2759" t="s">
        <v>172</v>
      </c>
      <c r="I2759">
        <v>0</v>
      </c>
      <c r="J2759" t="s">
        <v>14</v>
      </c>
    </row>
    <row r="2760" spans="2:10" x14ac:dyDescent="0.45">
      <c r="B2760" t="s">
        <v>16</v>
      </c>
      <c r="C2760">
        <v>760</v>
      </c>
      <c r="E2760" s="4">
        <v>45991</v>
      </c>
      <c r="F2760" t="s">
        <v>173</v>
      </c>
      <c r="I2760">
        <v>-2366.67</v>
      </c>
      <c r="J2760" t="s">
        <v>14</v>
      </c>
    </row>
    <row r="2761" spans="2:10" x14ac:dyDescent="0.45">
      <c r="B2761" t="s">
        <v>169</v>
      </c>
      <c r="C2761">
        <v>416</v>
      </c>
      <c r="D2761" t="s">
        <v>35</v>
      </c>
      <c r="E2761" s="4">
        <v>45991</v>
      </c>
      <c r="F2761" t="s">
        <v>173</v>
      </c>
      <c r="I2761">
        <v>2366.67</v>
      </c>
      <c r="J2761" t="s">
        <v>14</v>
      </c>
    </row>
    <row r="2762" spans="2:10" x14ac:dyDescent="0.45">
      <c r="B2762" t="s">
        <v>22</v>
      </c>
      <c r="C2762">
        <v>805</v>
      </c>
      <c r="E2762" s="4">
        <v>45991</v>
      </c>
      <c r="F2762" t="s">
        <v>164</v>
      </c>
      <c r="G2762" t="s">
        <v>174</v>
      </c>
      <c r="I2762">
        <v>120</v>
      </c>
      <c r="J2762" t="s">
        <v>14</v>
      </c>
    </row>
    <row r="2763" spans="2:10" x14ac:dyDescent="0.45">
      <c r="B2763" t="s">
        <v>41</v>
      </c>
      <c r="C2763">
        <v>429</v>
      </c>
      <c r="D2763" t="s">
        <v>35</v>
      </c>
      <c r="E2763" s="4">
        <v>45991</v>
      </c>
      <c r="F2763" t="s">
        <v>164</v>
      </c>
      <c r="G2763" t="s">
        <v>174</v>
      </c>
      <c r="I2763">
        <v>-120</v>
      </c>
      <c r="J2763" t="s">
        <v>14</v>
      </c>
    </row>
    <row r="2764" spans="2:10" x14ac:dyDescent="0.45">
      <c r="B2764" t="s">
        <v>19</v>
      </c>
      <c r="C2764">
        <v>620</v>
      </c>
      <c r="E2764" s="4">
        <v>45991</v>
      </c>
      <c r="F2764" t="s">
        <v>164</v>
      </c>
      <c r="G2764" t="s">
        <v>175</v>
      </c>
      <c r="I2764">
        <v>-40</v>
      </c>
      <c r="J2764" t="s">
        <v>14</v>
      </c>
    </row>
    <row r="2765" spans="2:10" x14ac:dyDescent="0.45">
      <c r="B2765" t="s">
        <v>41</v>
      </c>
      <c r="C2765">
        <v>429</v>
      </c>
      <c r="D2765" t="s">
        <v>35</v>
      </c>
      <c r="E2765" s="4">
        <v>45991</v>
      </c>
      <c r="F2765" t="s">
        <v>164</v>
      </c>
      <c r="G2765" t="s">
        <v>175</v>
      </c>
      <c r="I2765">
        <v>40</v>
      </c>
      <c r="J2765" t="s">
        <v>14</v>
      </c>
    </row>
    <row r="2766" spans="2:10" x14ac:dyDescent="0.45">
      <c r="B2766" t="s">
        <v>177</v>
      </c>
      <c r="C2766">
        <v>500</v>
      </c>
      <c r="D2766" t="s">
        <v>178</v>
      </c>
      <c r="E2766" s="4">
        <v>45991</v>
      </c>
      <c r="F2766" t="s">
        <v>164</v>
      </c>
      <c r="G2766" t="s">
        <v>649</v>
      </c>
      <c r="I2766">
        <v>1906.35</v>
      </c>
      <c r="J2766" t="s">
        <v>14</v>
      </c>
    </row>
    <row r="2767" spans="2:10" x14ac:dyDescent="0.45">
      <c r="B2767" t="s">
        <v>27</v>
      </c>
      <c r="C2767">
        <v>830</v>
      </c>
      <c r="E2767" s="4">
        <v>45991</v>
      </c>
      <c r="F2767" t="s">
        <v>164</v>
      </c>
      <c r="G2767" t="s">
        <v>649</v>
      </c>
      <c r="I2767">
        <v>-1906.35</v>
      </c>
      <c r="J2767" t="s">
        <v>14</v>
      </c>
    </row>
    <row r="2768" spans="2:10" x14ac:dyDescent="0.45">
      <c r="B2768" t="s">
        <v>18</v>
      </c>
      <c r="C2768">
        <v>610</v>
      </c>
      <c r="E2768" s="4">
        <v>45992</v>
      </c>
      <c r="F2768" t="s">
        <v>55</v>
      </c>
      <c r="G2768" t="s">
        <v>118</v>
      </c>
      <c r="H2768" t="s">
        <v>619</v>
      </c>
      <c r="I2768">
        <v>-2968.8</v>
      </c>
      <c r="J2768" t="s">
        <v>14</v>
      </c>
    </row>
    <row r="2769" spans="2:10" x14ac:dyDescent="0.45">
      <c r="B2769" t="s">
        <v>20</v>
      </c>
      <c r="C2769">
        <v>650</v>
      </c>
      <c r="E2769" s="4">
        <v>45992</v>
      </c>
      <c r="F2769" t="s">
        <v>55</v>
      </c>
      <c r="G2769" t="s">
        <v>118</v>
      </c>
      <c r="H2769" t="s">
        <v>619</v>
      </c>
      <c r="I2769">
        <v>2968.8</v>
      </c>
      <c r="J2769" t="s">
        <v>14</v>
      </c>
    </row>
    <row r="2770" spans="2:10" x14ac:dyDescent="0.45">
      <c r="B2770" t="s">
        <v>30</v>
      </c>
      <c r="C2770">
        <v>469</v>
      </c>
      <c r="D2770" t="s">
        <v>31</v>
      </c>
      <c r="E2770" s="4">
        <v>45992</v>
      </c>
      <c r="F2770" t="s">
        <v>32</v>
      </c>
      <c r="G2770" t="s">
        <v>654</v>
      </c>
      <c r="H2770" t="s">
        <v>655</v>
      </c>
      <c r="I2770">
        <v>1500</v>
      </c>
      <c r="J2770" t="s">
        <v>14</v>
      </c>
    </row>
    <row r="2771" spans="2:10" x14ac:dyDescent="0.45">
      <c r="B2771" t="s">
        <v>20</v>
      </c>
      <c r="C2771">
        <v>650</v>
      </c>
      <c r="E2771" s="4">
        <v>45992</v>
      </c>
      <c r="F2771" t="s">
        <v>32</v>
      </c>
      <c r="G2771" t="s">
        <v>654</v>
      </c>
      <c r="H2771" t="s">
        <v>655</v>
      </c>
      <c r="I2771">
        <v>-1500</v>
      </c>
      <c r="J2771" t="s">
        <v>14</v>
      </c>
    </row>
    <row r="2772" spans="2:10" x14ac:dyDescent="0.45">
      <c r="B2772" t="s">
        <v>30</v>
      </c>
      <c r="C2772">
        <v>469</v>
      </c>
      <c r="D2772" t="s">
        <v>35</v>
      </c>
      <c r="E2772" s="4">
        <v>45992</v>
      </c>
      <c r="F2772" t="s">
        <v>32</v>
      </c>
      <c r="G2772" t="s">
        <v>654</v>
      </c>
      <c r="H2772" t="s">
        <v>655</v>
      </c>
      <c r="I2772">
        <v>800</v>
      </c>
      <c r="J2772" t="s">
        <v>14</v>
      </c>
    </row>
    <row r="2773" spans="2:10" x14ac:dyDescent="0.45">
      <c r="B2773" t="s">
        <v>20</v>
      </c>
      <c r="C2773">
        <v>650</v>
      </c>
      <c r="E2773" s="4">
        <v>45992</v>
      </c>
      <c r="F2773" t="s">
        <v>32</v>
      </c>
      <c r="G2773" t="s">
        <v>654</v>
      </c>
      <c r="H2773" t="s">
        <v>655</v>
      </c>
      <c r="I2773">
        <v>-800</v>
      </c>
      <c r="J2773" t="s">
        <v>14</v>
      </c>
    </row>
    <row r="2774" spans="2:10" x14ac:dyDescent="0.45">
      <c r="B2774" t="s">
        <v>36</v>
      </c>
      <c r="C2774">
        <v>433</v>
      </c>
      <c r="D2774" t="s">
        <v>35</v>
      </c>
      <c r="E2774" s="4">
        <v>45992</v>
      </c>
      <c r="F2774" t="s">
        <v>32</v>
      </c>
      <c r="G2774" t="s">
        <v>656</v>
      </c>
      <c r="H2774" t="s">
        <v>655</v>
      </c>
      <c r="I2774">
        <v>725</v>
      </c>
      <c r="J2774" t="s">
        <v>14</v>
      </c>
    </row>
    <row r="2775" spans="2:10" x14ac:dyDescent="0.45">
      <c r="B2775" t="s">
        <v>20</v>
      </c>
      <c r="C2775">
        <v>650</v>
      </c>
      <c r="E2775" s="4">
        <v>45992</v>
      </c>
      <c r="F2775" t="s">
        <v>32</v>
      </c>
      <c r="G2775" t="s">
        <v>656</v>
      </c>
      <c r="H2775" t="s">
        <v>655</v>
      </c>
      <c r="I2775">
        <v>-725</v>
      </c>
      <c r="J2775" t="s">
        <v>14</v>
      </c>
    </row>
    <row r="2776" spans="2:10" x14ac:dyDescent="0.45">
      <c r="B2776" t="s">
        <v>38</v>
      </c>
      <c r="C2776">
        <v>465</v>
      </c>
      <c r="D2776" t="s">
        <v>31</v>
      </c>
      <c r="E2776" s="4">
        <v>45992</v>
      </c>
      <c r="F2776" t="s">
        <v>32</v>
      </c>
      <c r="G2776" t="s">
        <v>657</v>
      </c>
      <c r="H2776" t="s">
        <v>655</v>
      </c>
      <c r="I2776">
        <v>300</v>
      </c>
      <c r="J2776" t="s">
        <v>14</v>
      </c>
    </row>
    <row r="2777" spans="2:10" x14ac:dyDescent="0.45">
      <c r="B2777" t="s">
        <v>38</v>
      </c>
      <c r="C2777">
        <v>465</v>
      </c>
      <c r="D2777" t="s">
        <v>31</v>
      </c>
      <c r="E2777" s="4">
        <v>45992</v>
      </c>
      <c r="F2777" t="s">
        <v>32</v>
      </c>
      <c r="G2777" t="s">
        <v>657</v>
      </c>
      <c r="H2777" t="s">
        <v>655</v>
      </c>
      <c r="I2777">
        <v>-300</v>
      </c>
      <c r="J2777" t="s">
        <v>14</v>
      </c>
    </row>
    <row r="2778" spans="2:10" x14ac:dyDescent="0.45">
      <c r="B2778" t="s">
        <v>38</v>
      </c>
      <c r="C2778">
        <v>465</v>
      </c>
      <c r="D2778" t="s">
        <v>35</v>
      </c>
      <c r="E2778" s="4">
        <v>45992</v>
      </c>
      <c r="F2778" t="s">
        <v>32</v>
      </c>
      <c r="G2778" t="s">
        <v>658</v>
      </c>
      <c r="H2778" t="s">
        <v>655</v>
      </c>
      <c r="I2778">
        <v>300</v>
      </c>
      <c r="J2778" t="s">
        <v>14</v>
      </c>
    </row>
    <row r="2779" spans="2:10" x14ac:dyDescent="0.45">
      <c r="B2779" t="s">
        <v>38</v>
      </c>
      <c r="C2779">
        <v>465</v>
      </c>
      <c r="D2779" t="s">
        <v>35</v>
      </c>
      <c r="E2779" s="4">
        <v>45992</v>
      </c>
      <c r="F2779" t="s">
        <v>32</v>
      </c>
      <c r="G2779" t="s">
        <v>658</v>
      </c>
      <c r="H2779" t="s">
        <v>655</v>
      </c>
      <c r="I2779">
        <v>-300</v>
      </c>
      <c r="J2779" t="s">
        <v>14</v>
      </c>
    </row>
    <row r="2780" spans="2:10" x14ac:dyDescent="0.45">
      <c r="B2780" t="s">
        <v>46</v>
      </c>
      <c r="C2780">
        <v>463</v>
      </c>
      <c r="D2780" t="s">
        <v>35</v>
      </c>
      <c r="E2780" s="4">
        <v>45992</v>
      </c>
      <c r="F2780" t="s">
        <v>42</v>
      </c>
      <c r="G2780" t="s">
        <v>47</v>
      </c>
      <c r="H2780" t="s">
        <v>659</v>
      </c>
      <c r="I2780">
        <v>290</v>
      </c>
      <c r="J2780" t="s">
        <v>14</v>
      </c>
    </row>
    <row r="2781" spans="2:10" x14ac:dyDescent="0.45">
      <c r="B2781" t="s">
        <v>26</v>
      </c>
      <c r="C2781">
        <v>820</v>
      </c>
      <c r="E2781" s="4">
        <v>45992</v>
      </c>
      <c r="F2781" t="s">
        <v>42</v>
      </c>
      <c r="G2781" t="s">
        <v>49</v>
      </c>
      <c r="H2781" t="s">
        <v>659</v>
      </c>
      <c r="I2781">
        <v>58</v>
      </c>
      <c r="J2781" t="s">
        <v>14</v>
      </c>
    </row>
    <row r="2782" spans="2:10" x14ac:dyDescent="0.45">
      <c r="B2782" t="s">
        <v>21</v>
      </c>
      <c r="C2782">
        <v>800</v>
      </c>
      <c r="E2782" s="4">
        <v>45992</v>
      </c>
      <c r="F2782" t="s">
        <v>45</v>
      </c>
      <c r="G2782" t="s">
        <v>49</v>
      </c>
      <c r="H2782" t="s">
        <v>659</v>
      </c>
      <c r="I2782">
        <v>-348</v>
      </c>
      <c r="J2782" t="s">
        <v>14</v>
      </c>
    </row>
    <row r="2783" spans="2:10" x14ac:dyDescent="0.45">
      <c r="B2783" t="s">
        <v>18</v>
      </c>
      <c r="C2783">
        <v>610</v>
      </c>
      <c r="E2783" s="4">
        <v>45993</v>
      </c>
      <c r="F2783" t="s">
        <v>50</v>
      </c>
      <c r="G2783" t="s">
        <v>56</v>
      </c>
      <c r="H2783" t="s">
        <v>660</v>
      </c>
      <c r="I2783">
        <v>6549.6</v>
      </c>
      <c r="J2783" t="s">
        <v>14</v>
      </c>
    </row>
    <row r="2784" spans="2:10" x14ac:dyDescent="0.45">
      <c r="B2784" t="s">
        <v>53</v>
      </c>
      <c r="C2784">
        <v>200</v>
      </c>
      <c r="D2784" t="s">
        <v>54</v>
      </c>
      <c r="E2784" s="4">
        <v>45993</v>
      </c>
      <c r="F2784" t="s">
        <v>50</v>
      </c>
      <c r="G2784" t="s">
        <v>56</v>
      </c>
      <c r="H2784" t="s">
        <v>660</v>
      </c>
      <c r="I2784">
        <v>-5458</v>
      </c>
      <c r="J2784" t="s">
        <v>14</v>
      </c>
    </row>
    <row r="2785" spans="2:10" x14ac:dyDescent="0.45">
      <c r="B2785" t="s">
        <v>26</v>
      </c>
      <c r="C2785">
        <v>820</v>
      </c>
      <c r="E2785" s="4">
        <v>45993</v>
      </c>
      <c r="F2785" t="s">
        <v>50</v>
      </c>
      <c r="G2785" t="s">
        <v>56</v>
      </c>
      <c r="H2785" t="s">
        <v>660</v>
      </c>
      <c r="I2785">
        <v>-1091.5999999999999</v>
      </c>
      <c r="J2785" t="s">
        <v>14</v>
      </c>
    </row>
    <row r="2786" spans="2:10" x14ac:dyDescent="0.45">
      <c r="B2786" t="s">
        <v>18</v>
      </c>
      <c r="C2786">
        <v>610</v>
      </c>
      <c r="E2786" s="4">
        <v>45993</v>
      </c>
      <c r="F2786" t="s">
        <v>55</v>
      </c>
      <c r="G2786" t="s">
        <v>58</v>
      </c>
      <c r="H2786" t="s">
        <v>614</v>
      </c>
      <c r="I2786">
        <v>-11263.2</v>
      </c>
      <c r="J2786" t="s">
        <v>14</v>
      </c>
    </row>
    <row r="2787" spans="2:10" x14ac:dyDescent="0.45">
      <c r="B2787" t="s">
        <v>20</v>
      </c>
      <c r="C2787">
        <v>650</v>
      </c>
      <c r="E2787" s="4">
        <v>45993</v>
      </c>
      <c r="F2787" t="s">
        <v>55</v>
      </c>
      <c r="G2787" t="s">
        <v>58</v>
      </c>
      <c r="H2787" t="s">
        <v>614</v>
      </c>
      <c r="I2787">
        <v>11263.2</v>
      </c>
      <c r="J2787" t="s">
        <v>14</v>
      </c>
    </row>
    <row r="2788" spans="2:10" x14ac:dyDescent="0.45">
      <c r="B2788" t="s">
        <v>21</v>
      </c>
      <c r="C2788">
        <v>800</v>
      </c>
      <c r="E2788" s="4">
        <v>45993</v>
      </c>
      <c r="F2788" t="s">
        <v>45</v>
      </c>
      <c r="G2788" t="s">
        <v>150</v>
      </c>
      <c r="H2788" t="s">
        <v>595</v>
      </c>
      <c r="I2788">
        <v>420</v>
      </c>
      <c r="J2788" t="s">
        <v>14</v>
      </c>
    </row>
    <row r="2789" spans="2:10" x14ac:dyDescent="0.45">
      <c r="B2789" t="s">
        <v>20</v>
      </c>
      <c r="C2789">
        <v>650</v>
      </c>
      <c r="E2789" s="4">
        <v>45993</v>
      </c>
      <c r="F2789" t="s">
        <v>45</v>
      </c>
      <c r="G2789" t="s">
        <v>150</v>
      </c>
      <c r="H2789" t="s">
        <v>595</v>
      </c>
      <c r="I2789">
        <v>-420</v>
      </c>
      <c r="J2789" t="s">
        <v>14</v>
      </c>
    </row>
    <row r="2790" spans="2:10" x14ac:dyDescent="0.45">
      <c r="B2790" t="s">
        <v>21</v>
      </c>
      <c r="C2790">
        <v>800</v>
      </c>
      <c r="E2790" s="4">
        <v>45993</v>
      </c>
      <c r="F2790" t="s">
        <v>45</v>
      </c>
      <c r="G2790" t="s">
        <v>153</v>
      </c>
      <c r="H2790" t="s">
        <v>596</v>
      </c>
      <c r="I2790">
        <v>57</v>
      </c>
      <c r="J2790" t="s">
        <v>14</v>
      </c>
    </row>
    <row r="2791" spans="2:10" x14ac:dyDescent="0.45">
      <c r="B2791" t="s">
        <v>20</v>
      </c>
      <c r="C2791">
        <v>650</v>
      </c>
      <c r="E2791" s="4">
        <v>45993</v>
      </c>
      <c r="F2791" t="s">
        <v>45</v>
      </c>
      <c r="G2791" t="s">
        <v>153</v>
      </c>
      <c r="H2791" t="s">
        <v>596</v>
      </c>
      <c r="I2791">
        <v>-57</v>
      </c>
      <c r="J2791" t="s">
        <v>14</v>
      </c>
    </row>
    <row r="2792" spans="2:10" x14ac:dyDescent="0.45">
      <c r="B2792" t="s">
        <v>41</v>
      </c>
      <c r="C2792">
        <v>429</v>
      </c>
      <c r="D2792" t="s">
        <v>73</v>
      </c>
      <c r="E2792" s="4">
        <v>45993</v>
      </c>
      <c r="F2792" t="s">
        <v>42</v>
      </c>
      <c r="G2792" t="s">
        <v>74</v>
      </c>
      <c r="H2792" t="s">
        <v>661</v>
      </c>
      <c r="I2792">
        <v>146</v>
      </c>
      <c r="J2792" t="s">
        <v>14</v>
      </c>
    </row>
    <row r="2793" spans="2:10" x14ac:dyDescent="0.45">
      <c r="B2793" t="s">
        <v>26</v>
      </c>
      <c r="C2793">
        <v>820</v>
      </c>
      <c r="E2793" s="4">
        <v>45993</v>
      </c>
      <c r="F2793" t="s">
        <v>42</v>
      </c>
      <c r="G2793" t="s">
        <v>49</v>
      </c>
      <c r="H2793" t="s">
        <v>661</v>
      </c>
      <c r="I2793">
        <v>29.2</v>
      </c>
      <c r="J2793" t="s">
        <v>14</v>
      </c>
    </row>
    <row r="2794" spans="2:10" x14ac:dyDescent="0.45">
      <c r="B2794" t="s">
        <v>21</v>
      </c>
      <c r="C2794">
        <v>800</v>
      </c>
      <c r="E2794" s="4">
        <v>45993</v>
      </c>
      <c r="F2794" t="s">
        <v>45</v>
      </c>
      <c r="G2794" t="s">
        <v>49</v>
      </c>
      <c r="H2794" t="s">
        <v>661</v>
      </c>
      <c r="I2794">
        <v>-175.2</v>
      </c>
      <c r="J2794" t="s">
        <v>14</v>
      </c>
    </row>
    <row r="2795" spans="2:10" x14ac:dyDescent="0.45">
      <c r="B2795" t="s">
        <v>21</v>
      </c>
      <c r="C2795">
        <v>800</v>
      </c>
      <c r="E2795" s="4">
        <v>45994</v>
      </c>
      <c r="F2795" t="s">
        <v>45</v>
      </c>
      <c r="G2795" t="s">
        <v>96</v>
      </c>
      <c r="H2795" t="s">
        <v>610</v>
      </c>
      <c r="I2795">
        <v>432</v>
      </c>
      <c r="J2795" t="s">
        <v>14</v>
      </c>
    </row>
    <row r="2796" spans="2:10" x14ac:dyDescent="0.45">
      <c r="B2796" t="s">
        <v>20</v>
      </c>
      <c r="C2796">
        <v>650</v>
      </c>
      <c r="E2796" s="4">
        <v>45994</v>
      </c>
      <c r="F2796" t="s">
        <v>45</v>
      </c>
      <c r="G2796" t="s">
        <v>96</v>
      </c>
      <c r="H2796" t="s">
        <v>610</v>
      </c>
      <c r="I2796">
        <v>-432</v>
      </c>
      <c r="J2796" t="s">
        <v>14</v>
      </c>
    </row>
    <row r="2797" spans="2:10" x14ac:dyDescent="0.45">
      <c r="B2797" t="s">
        <v>21</v>
      </c>
      <c r="C2797">
        <v>800</v>
      </c>
      <c r="E2797" s="4">
        <v>45994</v>
      </c>
      <c r="F2797" t="s">
        <v>45</v>
      </c>
      <c r="G2797" t="s">
        <v>49</v>
      </c>
      <c r="H2797" t="s">
        <v>611</v>
      </c>
      <c r="I2797">
        <v>348</v>
      </c>
      <c r="J2797" t="s">
        <v>14</v>
      </c>
    </row>
    <row r="2798" spans="2:10" x14ac:dyDescent="0.45">
      <c r="B2798" t="s">
        <v>20</v>
      </c>
      <c r="C2798">
        <v>650</v>
      </c>
      <c r="E2798" s="4">
        <v>45994</v>
      </c>
      <c r="F2798" t="s">
        <v>45</v>
      </c>
      <c r="G2798" t="s">
        <v>49</v>
      </c>
      <c r="H2798" t="s">
        <v>611</v>
      </c>
      <c r="I2798">
        <v>-348</v>
      </c>
      <c r="J2798" t="s">
        <v>14</v>
      </c>
    </row>
    <row r="2799" spans="2:10" x14ac:dyDescent="0.45">
      <c r="B2799" t="s">
        <v>18</v>
      </c>
      <c r="C2799">
        <v>610</v>
      </c>
      <c r="E2799" s="4">
        <v>45995</v>
      </c>
      <c r="F2799" t="s">
        <v>50</v>
      </c>
      <c r="G2799" t="s">
        <v>58</v>
      </c>
      <c r="H2799" t="s">
        <v>662</v>
      </c>
      <c r="I2799">
        <v>13480.8</v>
      </c>
      <c r="J2799" t="s">
        <v>14</v>
      </c>
    </row>
    <row r="2800" spans="2:10" x14ac:dyDescent="0.45">
      <c r="B2800" t="s">
        <v>18</v>
      </c>
      <c r="C2800">
        <v>610</v>
      </c>
      <c r="E2800" s="4">
        <v>45995</v>
      </c>
      <c r="F2800" t="s">
        <v>50</v>
      </c>
      <c r="G2800" t="s">
        <v>85</v>
      </c>
      <c r="H2800" t="s">
        <v>663</v>
      </c>
      <c r="I2800">
        <v>4406.3999999999996</v>
      </c>
      <c r="J2800" t="s">
        <v>14</v>
      </c>
    </row>
    <row r="2801" spans="2:10" x14ac:dyDescent="0.45">
      <c r="B2801" t="s">
        <v>53</v>
      </c>
      <c r="C2801">
        <v>200</v>
      </c>
      <c r="D2801" t="s">
        <v>54</v>
      </c>
      <c r="E2801" s="4">
        <v>45995</v>
      </c>
      <c r="F2801" t="s">
        <v>50</v>
      </c>
      <c r="G2801" t="s">
        <v>58</v>
      </c>
      <c r="H2801" t="s">
        <v>662</v>
      </c>
      <c r="I2801">
        <v>-11234</v>
      </c>
      <c r="J2801" t="s">
        <v>14</v>
      </c>
    </row>
    <row r="2802" spans="2:10" x14ac:dyDescent="0.45">
      <c r="B2802" t="s">
        <v>53</v>
      </c>
      <c r="C2802">
        <v>200</v>
      </c>
      <c r="D2802" t="s">
        <v>54</v>
      </c>
      <c r="E2802" s="4">
        <v>45995</v>
      </c>
      <c r="F2802" t="s">
        <v>50</v>
      </c>
      <c r="G2802" t="s">
        <v>85</v>
      </c>
      <c r="H2802" t="s">
        <v>663</v>
      </c>
      <c r="I2802">
        <v>-3672</v>
      </c>
      <c r="J2802" t="s">
        <v>14</v>
      </c>
    </row>
    <row r="2803" spans="2:10" x14ac:dyDescent="0.45">
      <c r="B2803" t="s">
        <v>26</v>
      </c>
      <c r="C2803">
        <v>820</v>
      </c>
      <c r="E2803" s="4">
        <v>45995</v>
      </c>
      <c r="F2803" t="s">
        <v>50</v>
      </c>
      <c r="G2803" t="s">
        <v>58</v>
      </c>
      <c r="H2803" t="s">
        <v>662</v>
      </c>
      <c r="I2803">
        <v>-2246.8000000000002</v>
      </c>
      <c r="J2803" t="s">
        <v>14</v>
      </c>
    </row>
    <row r="2804" spans="2:10" x14ac:dyDescent="0.45">
      <c r="B2804" t="s">
        <v>26</v>
      </c>
      <c r="C2804">
        <v>820</v>
      </c>
      <c r="E2804" s="4">
        <v>45995</v>
      </c>
      <c r="F2804" t="s">
        <v>50</v>
      </c>
      <c r="G2804" t="s">
        <v>85</v>
      </c>
      <c r="H2804" t="s">
        <v>663</v>
      </c>
      <c r="I2804">
        <v>-734.4</v>
      </c>
      <c r="J2804" t="s">
        <v>14</v>
      </c>
    </row>
    <row r="2805" spans="2:10" x14ac:dyDescent="0.45">
      <c r="B2805" t="s">
        <v>18</v>
      </c>
      <c r="C2805">
        <v>610</v>
      </c>
      <c r="E2805" s="4">
        <v>45996</v>
      </c>
      <c r="F2805" t="s">
        <v>55</v>
      </c>
      <c r="G2805" t="s">
        <v>64</v>
      </c>
      <c r="H2805" t="s">
        <v>617</v>
      </c>
      <c r="I2805">
        <v>-11136</v>
      </c>
      <c r="J2805" t="s">
        <v>14</v>
      </c>
    </row>
    <row r="2806" spans="2:10" x14ac:dyDescent="0.45">
      <c r="B2806" t="s">
        <v>20</v>
      </c>
      <c r="C2806">
        <v>650</v>
      </c>
      <c r="E2806" s="4">
        <v>45996</v>
      </c>
      <c r="F2806" t="s">
        <v>55</v>
      </c>
      <c r="G2806" t="s">
        <v>64</v>
      </c>
      <c r="H2806" t="s">
        <v>617</v>
      </c>
      <c r="I2806">
        <v>11136</v>
      </c>
      <c r="J2806" t="s">
        <v>14</v>
      </c>
    </row>
    <row r="2807" spans="2:10" x14ac:dyDescent="0.45">
      <c r="B2807" t="s">
        <v>70</v>
      </c>
      <c r="C2807">
        <v>425</v>
      </c>
      <c r="D2807" t="s">
        <v>31</v>
      </c>
      <c r="E2807" s="4">
        <v>45996</v>
      </c>
      <c r="F2807" t="s">
        <v>42</v>
      </c>
      <c r="G2807" t="s">
        <v>62</v>
      </c>
      <c r="H2807" t="s">
        <v>664</v>
      </c>
      <c r="I2807">
        <v>1163</v>
      </c>
      <c r="J2807" t="s">
        <v>14</v>
      </c>
    </row>
    <row r="2808" spans="2:10" x14ac:dyDescent="0.45">
      <c r="B2808" t="s">
        <v>26</v>
      </c>
      <c r="C2808">
        <v>820</v>
      </c>
      <c r="E2808" s="4">
        <v>45996</v>
      </c>
      <c r="F2808" t="s">
        <v>42</v>
      </c>
      <c r="G2808" t="s">
        <v>62</v>
      </c>
      <c r="H2808" t="s">
        <v>664</v>
      </c>
      <c r="I2808">
        <v>232.6</v>
      </c>
      <c r="J2808" t="s">
        <v>14</v>
      </c>
    </row>
    <row r="2809" spans="2:10" x14ac:dyDescent="0.45">
      <c r="B2809" t="s">
        <v>21</v>
      </c>
      <c r="C2809">
        <v>800</v>
      </c>
      <c r="E2809" s="4">
        <v>45996</v>
      </c>
      <c r="F2809" t="s">
        <v>45</v>
      </c>
      <c r="G2809" t="s">
        <v>62</v>
      </c>
      <c r="H2809" t="s">
        <v>664</v>
      </c>
      <c r="I2809">
        <v>-1395.6</v>
      </c>
      <c r="J2809" t="s">
        <v>14</v>
      </c>
    </row>
    <row r="2810" spans="2:10" x14ac:dyDescent="0.45">
      <c r="B2810" t="s">
        <v>21</v>
      </c>
      <c r="C2810">
        <v>800</v>
      </c>
      <c r="E2810" s="4">
        <v>45996</v>
      </c>
      <c r="F2810" t="s">
        <v>45</v>
      </c>
      <c r="G2810" t="s">
        <v>156</v>
      </c>
      <c r="H2810" t="s">
        <v>613</v>
      </c>
      <c r="I2810">
        <v>291.60000000000002</v>
      </c>
      <c r="J2810" t="s">
        <v>14</v>
      </c>
    </row>
    <row r="2811" spans="2:10" x14ac:dyDescent="0.45">
      <c r="B2811" t="s">
        <v>20</v>
      </c>
      <c r="C2811">
        <v>650</v>
      </c>
      <c r="E2811" s="4">
        <v>45996</v>
      </c>
      <c r="F2811" t="s">
        <v>45</v>
      </c>
      <c r="G2811" t="s">
        <v>156</v>
      </c>
      <c r="H2811" t="s">
        <v>613</v>
      </c>
      <c r="I2811">
        <v>-291.60000000000002</v>
      </c>
      <c r="J2811" t="s">
        <v>14</v>
      </c>
    </row>
    <row r="2812" spans="2:10" x14ac:dyDescent="0.45">
      <c r="B2812" t="s">
        <v>41</v>
      </c>
      <c r="C2812">
        <v>429</v>
      </c>
      <c r="D2812" t="s">
        <v>31</v>
      </c>
      <c r="E2812" s="4">
        <v>45996</v>
      </c>
      <c r="F2812" t="s">
        <v>42</v>
      </c>
      <c r="G2812" t="s">
        <v>49</v>
      </c>
      <c r="H2812" t="s">
        <v>665</v>
      </c>
      <c r="I2812">
        <v>247</v>
      </c>
      <c r="J2812" t="s">
        <v>14</v>
      </c>
    </row>
    <row r="2813" spans="2:10" x14ac:dyDescent="0.45">
      <c r="B2813" t="s">
        <v>26</v>
      </c>
      <c r="C2813">
        <v>820</v>
      </c>
      <c r="E2813" s="4">
        <v>45996</v>
      </c>
      <c r="F2813" t="s">
        <v>42</v>
      </c>
      <c r="G2813" t="s">
        <v>49</v>
      </c>
      <c r="H2813" t="s">
        <v>665</v>
      </c>
      <c r="I2813">
        <v>49.4</v>
      </c>
      <c r="J2813" t="s">
        <v>14</v>
      </c>
    </row>
    <row r="2814" spans="2:10" x14ac:dyDescent="0.45">
      <c r="B2814" t="s">
        <v>21</v>
      </c>
      <c r="C2814">
        <v>800</v>
      </c>
      <c r="E2814" s="4">
        <v>45996</v>
      </c>
      <c r="F2814" t="s">
        <v>45</v>
      </c>
      <c r="G2814" t="s">
        <v>49</v>
      </c>
      <c r="H2814" t="s">
        <v>665</v>
      </c>
      <c r="I2814">
        <v>-296.39999999999998</v>
      </c>
      <c r="J2814" t="s">
        <v>14</v>
      </c>
    </row>
    <row r="2815" spans="2:10" x14ac:dyDescent="0.45">
      <c r="B2815" t="s">
        <v>18</v>
      </c>
      <c r="C2815">
        <v>610</v>
      </c>
      <c r="E2815" s="4">
        <v>45997</v>
      </c>
      <c r="F2815" t="s">
        <v>50</v>
      </c>
      <c r="G2815" t="s">
        <v>94</v>
      </c>
      <c r="H2815" t="s">
        <v>666</v>
      </c>
      <c r="I2815">
        <v>8611.2000000000007</v>
      </c>
      <c r="J2815" t="s">
        <v>14</v>
      </c>
    </row>
    <row r="2816" spans="2:10" x14ac:dyDescent="0.45">
      <c r="B2816" t="s">
        <v>53</v>
      </c>
      <c r="C2816">
        <v>200</v>
      </c>
      <c r="D2816" t="s">
        <v>54</v>
      </c>
      <c r="E2816" s="4">
        <v>45997</v>
      </c>
      <c r="F2816" t="s">
        <v>50</v>
      </c>
      <c r="G2816" t="s">
        <v>94</v>
      </c>
      <c r="H2816" t="s">
        <v>666</v>
      </c>
      <c r="I2816">
        <v>-7176</v>
      </c>
      <c r="J2816" t="s">
        <v>14</v>
      </c>
    </row>
    <row r="2817" spans="2:10" x14ac:dyDescent="0.45">
      <c r="B2817" t="s">
        <v>26</v>
      </c>
      <c r="C2817">
        <v>820</v>
      </c>
      <c r="E2817" s="4">
        <v>45997</v>
      </c>
      <c r="F2817" t="s">
        <v>50</v>
      </c>
      <c r="G2817" t="s">
        <v>94</v>
      </c>
      <c r="H2817" t="s">
        <v>666</v>
      </c>
      <c r="I2817">
        <v>-1435.2</v>
      </c>
      <c r="J2817" t="s">
        <v>14</v>
      </c>
    </row>
    <row r="2818" spans="2:10" x14ac:dyDescent="0.45">
      <c r="B2818" t="s">
        <v>21</v>
      </c>
      <c r="C2818">
        <v>800</v>
      </c>
      <c r="E2818" s="4">
        <v>45997</v>
      </c>
      <c r="F2818" t="s">
        <v>45</v>
      </c>
      <c r="G2818" t="s">
        <v>49</v>
      </c>
      <c r="H2818" t="s">
        <v>615</v>
      </c>
      <c r="I2818">
        <v>344.4</v>
      </c>
      <c r="J2818" t="s">
        <v>14</v>
      </c>
    </row>
    <row r="2819" spans="2:10" x14ac:dyDescent="0.45">
      <c r="B2819" t="s">
        <v>20</v>
      </c>
      <c r="C2819">
        <v>650</v>
      </c>
      <c r="E2819" s="4">
        <v>45997</v>
      </c>
      <c r="F2819" t="s">
        <v>45</v>
      </c>
      <c r="G2819" t="s">
        <v>49</v>
      </c>
      <c r="H2819" t="s">
        <v>615</v>
      </c>
      <c r="I2819">
        <v>-344.4</v>
      </c>
      <c r="J2819" t="s">
        <v>14</v>
      </c>
    </row>
    <row r="2820" spans="2:10" x14ac:dyDescent="0.45">
      <c r="B2820" t="s">
        <v>21</v>
      </c>
      <c r="C2820">
        <v>800</v>
      </c>
      <c r="E2820" s="4">
        <v>45997</v>
      </c>
      <c r="F2820" t="s">
        <v>45</v>
      </c>
      <c r="G2820" t="s">
        <v>49</v>
      </c>
      <c r="H2820" t="s">
        <v>616</v>
      </c>
      <c r="I2820">
        <v>62.4</v>
      </c>
      <c r="J2820" t="s">
        <v>14</v>
      </c>
    </row>
    <row r="2821" spans="2:10" x14ac:dyDescent="0.45">
      <c r="B2821" t="s">
        <v>20</v>
      </c>
      <c r="C2821">
        <v>650</v>
      </c>
      <c r="E2821" s="4">
        <v>45997</v>
      </c>
      <c r="F2821" t="s">
        <v>45</v>
      </c>
      <c r="G2821" t="s">
        <v>49</v>
      </c>
      <c r="H2821" t="s">
        <v>616</v>
      </c>
      <c r="I2821">
        <v>-62.4</v>
      </c>
      <c r="J2821" t="s">
        <v>14</v>
      </c>
    </row>
    <row r="2822" spans="2:10" x14ac:dyDescent="0.45">
      <c r="B2822" t="s">
        <v>21</v>
      </c>
      <c r="C2822">
        <v>800</v>
      </c>
      <c r="E2822" s="4">
        <v>45998</v>
      </c>
      <c r="F2822" t="s">
        <v>45</v>
      </c>
      <c r="G2822" t="s">
        <v>62</v>
      </c>
      <c r="H2822" t="s">
        <v>618</v>
      </c>
      <c r="I2822">
        <v>1317.6</v>
      </c>
      <c r="J2822" t="s">
        <v>14</v>
      </c>
    </row>
    <row r="2823" spans="2:10" x14ac:dyDescent="0.45">
      <c r="B2823" t="s">
        <v>20</v>
      </c>
      <c r="C2823">
        <v>650</v>
      </c>
      <c r="E2823" s="4">
        <v>45998</v>
      </c>
      <c r="F2823" t="s">
        <v>45</v>
      </c>
      <c r="G2823" t="s">
        <v>62</v>
      </c>
      <c r="H2823" t="s">
        <v>618</v>
      </c>
      <c r="I2823">
        <v>-1317.6</v>
      </c>
      <c r="J2823" t="s">
        <v>14</v>
      </c>
    </row>
    <row r="2824" spans="2:10" x14ac:dyDescent="0.45">
      <c r="B2824" t="s">
        <v>18</v>
      </c>
      <c r="C2824">
        <v>610</v>
      </c>
      <c r="E2824" s="4">
        <v>45999</v>
      </c>
      <c r="F2824" t="s">
        <v>50</v>
      </c>
      <c r="G2824" t="s">
        <v>66</v>
      </c>
      <c r="H2824" t="s">
        <v>667</v>
      </c>
      <c r="I2824">
        <v>9496.7999999999993</v>
      </c>
      <c r="J2824" t="s">
        <v>14</v>
      </c>
    </row>
    <row r="2825" spans="2:10" x14ac:dyDescent="0.45">
      <c r="B2825" t="s">
        <v>53</v>
      </c>
      <c r="C2825">
        <v>200</v>
      </c>
      <c r="D2825" t="s">
        <v>54</v>
      </c>
      <c r="E2825" s="4">
        <v>45999</v>
      </c>
      <c r="F2825" t="s">
        <v>50</v>
      </c>
      <c r="G2825" t="s">
        <v>66</v>
      </c>
      <c r="H2825" t="s">
        <v>667</v>
      </c>
      <c r="I2825">
        <v>-7914</v>
      </c>
      <c r="J2825" t="s">
        <v>14</v>
      </c>
    </row>
    <row r="2826" spans="2:10" x14ac:dyDescent="0.45">
      <c r="B2826" t="s">
        <v>26</v>
      </c>
      <c r="C2826">
        <v>820</v>
      </c>
      <c r="E2826" s="4">
        <v>45999</v>
      </c>
      <c r="F2826" t="s">
        <v>50</v>
      </c>
      <c r="G2826" t="s">
        <v>66</v>
      </c>
      <c r="H2826" t="s">
        <v>667</v>
      </c>
      <c r="I2826">
        <v>-1582.8</v>
      </c>
      <c r="J2826" t="s">
        <v>14</v>
      </c>
    </row>
    <row r="2827" spans="2:10" x14ac:dyDescent="0.45">
      <c r="B2827" t="s">
        <v>18</v>
      </c>
      <c r="C2827">
        <v>610</v>
      </c>
      <c r="E2827" s="4">
        <v>45999</v>
      </c>
      <c r="F2827" t="s">
        <v>55</v>
      </c>
      <c r="G2827" t="s">
        <v>66</v>
      </c>
      <c r="H2827" t="s">
        <v>628</v>
      </c>
      <c r="I2827">
        <v>-7682.4</v>
      </c>
      <c r="J2827" t="s">
        <v>14</v>
      </c>
    </row>
    <row r="2828" spans="2:10" x14ac:dyDescent="0.45">
      <c r="B2828" t="s">
        <v>18</v>
      </c>
      <c r="C2828">
        <v>610</v>
      </c>
      <c r="E2828" s="4">
        <v>45999</v>
      </c>
      <c r="F2828" t="s">
        <v>55</v>
      </c>
      <c r="G2828" t="s">
        <v>68</v>
      </c>
      <c r="H2828" t="s">
        <v>629</v>
      </c>
      <c r="I2828">
        <v>-4233.6000000000004</v>
      </c>
      <c r="J2828" t="s">
        <v>14</v>
      </c>
    </row>
    <row r="2829" spans="2:10" x14ac:dyDescent="0.45">
      <c r="B2829" t="s">
        <v>20</v>
      </c>
      <c r="C2829">
        <v>650</v>
      </c>
      <c r="E2829" s="4">
        <v>45999</v>
      </c>
      <c r="F2829" t="s">
        <v>55</v>
      </c>
      <c r="G2829" t="s">
        <v>66</v>
      </c>
      <c r="H2829" t="s">
        <v>628</v>
      </c>
      <c r="I2829">
        <v>7682.4</v>
      </c>
      <c r="J2829" t="s">
        <v>14</v>
      </c>
    </row>
    <row r="2830" spans="2:10" x14ac:dyDescent="0.45">
      <c r="B2830" t="s">
        <v>20</v>
      </c>
      <c r="C2830">
        <v>650</v>
      </c>
      <c r="E2830" s="4">
        <v>45999</v>
      </c>
      <c r="F2830" t="s">
        <v>55</v>
      </c>
      <c r="G2830" t="s">
        <v>68</v>
      </c>
      <c r="H2830" t="s">
        <v>629</v>
      </c>
      <c r="I2830">
        <v>4233.6000000000004</v>
      </c>
      <c r="J2830" t="s">
        <v>14</v>
      </c>
    </row>
    <row r="2831" spans="2:10" x14ac:dyDescent="0.45">
      <c r="B2831" t="s">
        <v>18</v>
      </c>
      <c r="C2831">
        <v>610</v>
      </c>
      <c r="E2831" s="4">
        <v>46000</v>
      </c>
      <c r="F2831" t="s">
        <v>55</v>
      </c>
      <c r="G2831" t="s">
        <v>51</v>
      </c>
      <c r="H2831" t="s">
        <v>621</v>
      </c>
      <c r="I2831">
        <v>-5551.2</v>
      </c>
      <c r="J2831" t="s">
        <v>14</v>
      </c>
    </row>
    <row r="2832" spans="2:10" x14ac:dyDescent="0.45">
      <c r="B2832" t="s">
        <v>18</v>
      </c>
      <c r="C2832">
        <v>610</v>
      </c>
      <c r="E2832" s="4">
        <v>46000</v>
      </c>
      <c r="F2832" t="s">
        <v>55</v>
      </c>
      <c r="G2832" t="s">
        <v>78</v>
      </c>
      <c r="H2832" t="s">
        <v>626</v>
      </c>
      <c r="I2832">
        <v>-14282.4</v>
      </c>
      <c r="J2832" t="s">
        <v>14</v>
      </c>
    </row>
    <row r="2833" spans="2:10" x14ac:dyDescent="0.45">
      <c r="B2833" t="s">
        <v>20</v>
      </c>
      <c r="C2833">
        <v>650</v>
      </c>
      <c r="E2833" s="4">
        <v>46000</v>
      </c>
      <c r="F2833" t="s">
        <v>55</v>
      </c>
      <c r="G2833" t="s">
        <v>51</v>
      </c>
      <c r="H2833" t="s">
        <v>621</v>
      </c>
      <c r="I2833">
        <v>5551.2</v>
      </c>
      <c r="J2833" t="s">
        <v>14</v>
      </c>
    </row>
    <row r="2834" spans="2:10" x14ac:dyDescent="0.45">
      <c r="B2834" t="s">
        <v>20</v>
      </c>
      <c r="C2834">
        <v>650</v>
      </c>
      <c r="E2834" s="4">
        <v>46000</v>
      </c>
      <c r="F2834" t="s">
        <v>55</v>
      </c>
      <c r="G2834" t="s">
        <v>78</v>
      </c>
      <c r="H2834" t="s">
        <v>626</v>
      </c>
      <c r="I2834">
        <v>14282.4</v>
      </c>
      <c r="J2834" t="s">
        <v>14</v>
      </c>
    </row>
    <row r="2835" spans="2:10" x14ac:dyDescent="0.45">
      <c r="B2835" t="s">
        <v>18</v>
      </c>
      <c r="C2835">
        <v>610</v>
      </c>
      <c r="E2835" s="4">
        <v>46001</v>
      </c>
      <c r="F2835" t="s">
        <v>55</v>
      </c>
      <c r="G2835" t="s">
        <v>56</v>
      </c>
      <c r="H2835" t="s">
        <v>620</v>
      </c>
      <c r="I2835">
        <v>-11138.4</v>
      </c>
      <c r="J2835" t="s">
        <v>14</v>
      </c>
    </row>
    <row r="2836" spans="2:10" x14ac:dyDescent="0.45">
      <c r="B2836" t="s">
        <v>18</v>
      </c>
      <c r="C2836">
        <v>610</v>
      </c>
      <c r="E2836" s="4">
        <v>46001</v>
      </c>
      <c r="F2836" t="s">
        <v>55</v>
      </c>
      <c r="G2836" t="s">
        <v>60</v>
      </c>
      <c r="H2836" t="s">
        <v>627</v>
      </c>
      <c r="I2836">
        <v>-3300</v>
      </c>
      <c r="J2836" t="s">
        <v>14</v>
      </c>
    </row>
    <row r="2837" spans="2:10" x14ac:dyDescent="0.45">
      <c r="B2837" t="s">
        <v>20</v>
      </c>
      <c r="C2837">
        <v>650</v>
      </c>
      <c r="E2837" s="4">
        <v>46001</v>
      </c>
      <c r="F2837" t="s">
        <v>55</v>
      </c>
      <c r="G2837" t="s">
        <v>56</v>
      </c>
      <c r="H2837" t="s">
        <v>620</v>
      </c>
      <c r="I2837">
        <v>11138.4</v>
      </c>
      <c r="J2837" t="s">
        <v>14</v>
      </c>
    </row>
    <row r="2838" spans="2:10" x14ac:dyDescent="0.45">
      <c r="B2838" t="s">
        <v>20</v>
      </c>
      <c r="C2838">
        <v>650</v>
      </c>
      <c r="E2838" s="4">
        <v>46001</v>
      </c>
      <c r="F2838" t="s">
        <v>55</v>
      </c>
      <c r="G2838" t="s">
        <v>60</v>
      </c>
      <c r="H2838" t="s">
        <v>627</v>
      </c>
      <c r="I2838">
        <v>3300</v>
      </c>
      <c r="J2838" t="s">
        <v>14</v>
      </c>
    </row>
    <row r="2839" spans="2:10" x14ac:dyDescent="0.45">
      <c r="B2839" t="s">
        <v>87</v>
      </c>
      <c r="C2839">
        <v>489</v>
      </c>
      <c r="D2839" t="s">
        <v>35</v>
      </c>
      <c r="E2839" s="4">
        <v>46001</v>
      </c>
      <c r="F2839" t="s">
        <v>32</v>
      </c>
      <c r="G2839" t="s">
        <v>668</v>
      </c>
      <c r="H2839" t="s">
        <v>669</v>
      </c>
      <c r="I2839">
        <v>48</v>
      </c>
      <c r="J2839" t="s">
        <v>14</v>
      </c>
    </row>
    <row r="2840" spans="2:10" x14ac:dyDescent="0.45">
      <c r="B2840" t="s">
        <v>20</v>
      </c>
      <c r="C2840">
        <v>650</v>
      </c>
      <c r="E2840" s="4">
        <v>46001</v>
      </c>
      <c r="F2840" t="s">
        <v>32</v>
      </c>
      <c r="G2840" t="s">
        <v>668</v>
      </c>
      <c r="H2840" t="s">
        <v>669</v>
      </c>
      <c r="I2840">
        <v>-57.6</v>
      </c>
      <c r="J2840" t="s">
        <v>14</v>
      </c>
    </row>
    <row r="2841" spans="2:10" x14ac:dyDescent="0.45">
      <c r="B2841" t="s">
        <v>26</v>
      </c>
      <c r="C2841">
        <v>820</v>
      </c>
      <c r="E2841" s="4">
        <v>46001</v>
      </c>
      <c r="F2841" t="s">
        <v>32</v>
      </c>
      <c r="G2841" t="s">
        <v>668</v>
      </c>
      <c r="H2841" t="s">
        <v>669</v>
      </c>
      <c r="I2841">
        <v>9.6</v>
      </c>
      <c r="J2841" t="s">
        <v>14</v>
      </c>
    </row>
    <row r="2842" spans="2:10" x14ac:dyDescent="0.45">
      <c r="B2842" t="s">
        <v>87</v>
      </c>
      <c r="C2842">
        <v>489</v>
      </c>
      <c r="D2842" t="s">
        <v>31</v>
      </c>
      <c r="E2842" s="4">
        <v>46001</v>
      </c>
      <c r="F2842" t="s">
        <v>32</v>
      </c>
      <c r="G2842" t="s">
        <v>670</v>
      </c>
      <c r="H2842" t="s">
        <v>669</v>
      </c>
      <c r="I2842">
        <v>108</v>
      </c>
      <c r="J2842" t="s">
        <v>14</v>
      </c>
    </row>
    <row r="2843" spans="2:10" x14ac:dyDescent="0.45">
      <c r="B2843" t="s">
        <v>20</v>
      </c>
      <c r="C2843">
        <v>650</v>
      </c>
      <c r="E2843" s="4">
        <v>46001</v>
      </c>
      <c r="F2843" t="s">
        <v>32</v>
      </c>
      <c r="G2843" t="s">
        <v>670</v>
      </c>
      <c r="H2843" t="s">
        <v>669</v>
      </c>
      <c r="I2843">
        <v>-129.6</v>
      </c>
      <c r="J2843" t="s">
        <v>14</v>
      </c>
    </row>
    <row r="2844" spans="2:10" x14ac:dyDescent="0.45">
      <c r="B2844" t="s">
        <v>26</v>
      </c>
      <c r="C2844">
        <v>820</v>
      </c>
      <c r="E2844" s="4">
        <v>46001</v>
      </c>
      <c r="F2844" t="s">
        <v>32</v>
      </c>
      <c r="G2844" t="s">
        <v>670</v>
      </c>
      <c r="H2844" t="s">
        <v>669</v>
      </c>
      <c r="I2844">
        <v>21.6</v>
      </c>
      <c r="J2844" t="s">
        <v>14</v>
      </c>
    </row>
    <row r="2845" spans="2:10" x14ac:dyDescent="0.45">
      <c r="B2845" t="s">
        <v>18</v>
      </c>
      <c r="C2845">
        <v>610</v>
      </c>
      <c r="E2845" s="4">
        <v>46002</v>
      </c>
      <c r="F2845" t="s">
        <v>50</v>
      </c>
      <c r="G2845" t="s">
        <v>56</v>
      </c>
      <c r="H2845" t="s">
        <v>671</v>
      </c>
      <c r="I2845">
        <v>11265.6</v>
      </c>
      <c r="J2845" t="s">
        <v>14</v>
      </c>
    </row>
    <row r="2846" spans="2:10" x14ac:dyDescent="0.45">
      <c r="B2846" t="s">
        <v>18</v>
      </c>
      <c r="C2846">
        <v>610</v>
      </c>
      <c r="E2846" s="4">
        <v>46002</v>
      </c>
      <c r="F2846" t="s">
        <v>50</v>
      </c>
      <c r="G2846" t="s">
        <v>68</v>
      </c>
      <c r="H2846" t="s">
        <v>672</v>
      </c>
      <c r="I2846">
        <v>3732</v>
      </c>
      <c r="J2846" t="s">
        <v>14</v>
      </c>
    </row>
    <row r="2847" spans="2:10" x14ac:dyDescent="0.45">
      <c r="B2847" t="s">
        <v>18</v>
      </c>
      <c r="C2847">
        <v>610</v>
      </c>
      <c r="E2847" s="4">
        <v>46002</v>
      </c>
      <c r="F2847" t="s">
        <v>50</v>
      </c>
      <c r="G2847" t="s">
        <v>78</v>
      </c>
      <c r="H2847" t="s">
        <v>673</v>
      </c>
      <c r="I2847">
        <v>13756.8</v>
      </c>
      <c r="J2847" t="s">
        <v>14</v>
      </c>
    </row>
    <row r="2848" spans="2:10" x14ac:dyDescent="0.45">
      <c r="B2848" t="s">
        <v>18</v>
      </c>
      <c r="C2848">
        <v>610</v>
      </c>
      <c r="E2848" s="4">
        <v>46002</v>
      </c>
      <c r="F2848" t="s">
        <v>50</v>
      </c>
      <c r="G2848" t="s">
        <v>60</v>
      </c>
      <c r="H2848" t="s">
        <v>674</v>
      </c>
      <c r="I2848">
        <v>3417.6</v>
      </c>
      <c r="J2848" t="s">
        <v>14</v>
      </c>
    </row>
    <row r="2849" spans="2:10" x14ac:dyDescent="0.45">
      <c r="B2849" t="s">
        <v>53</v>
      </c>
      <c r="C2849">
        <v>200</v>
      </c>
      <c r="D2849" t="s">
        <v>54</v>
      </c>
      <c r="E2849" s="4">
        <v>46002</v>
      </c>
      <c r="F2849" t="s">
        <v>50</v>
      </c>
      <c r="G2849" t="s">
        <v>56</v>
      </c>
      <c r="H2849" t="s">
        <v>671</v>
      </c>
      <c r="I2849">
        <v>-9388</v>
      </c>
      <c r="J2849" t="s">
        <v>14</v>
      </c>
    </row>
    <row r="2850" spans="2:10" x14ac:dyDescent="0.45">
      <c r="B2850" t="s">
        <v>53</v>
      </c>
      <c r="C2850">
        <v>200</v>
      </c>
      <c r="D2850" t="s">
        <v>54</v>
      </c>
      <c r="E2850" s="4">
        <v>46002</v>
      </c>
      <c r="F2850" t="s">
        <v>50</v>
      </c>
      <c r="G2850" t="s">
        <v>68</v>
      </c>
      <c r="H2850" t="s">
        <v>672</v>
      </c>
      <c r="I2850">
        <v>-3110</v>
      </c>
      <c r="J2850" t="s">
        <v>14</v>
      </c>
    </row>
    <row r="2851" spans="2:10" x14ac:dyDescent="0.45">
      <c r="B2851" t="s">
        <v>53</v>
      </c>
      <c r="C2851">
        <v>200</v>
      </c>
      <c r="D2851" t="s">
        <v>54</v>
      </c>
      <c r="E2851" s="4">
        <v>46002</v>
      </c>
      <c r="F2851" t="s">
        <v>50</v>
      </c>
      <c r="G2851" t="s">
        <v>78</v>
      </c>
      <c r="H2851" t="s">
        <v>673</v>
      </c>
      <c r="I2851">
        <v>-11464</v>
      </c>
      <c r="J2851" t="s">
        <v>14</v>
      </c>
    </row>
    <row r="2852" spans="2:10" x14ac:dyDescent="0.45">
      <c r="B2852" t="s">
        <v>53</v>
      </c>
      <c r="C2852">
        <v>200</v>
      </c>
      <c r="D2852" t="s">
        <v>54</v>
      </c>
      <c r="E2852" s="4">
        <v>46002</v>
      </c>
      <c r="F2852" t="s">
        <v>50</v>
      </c>
      <c r="G2852" t="s">
        <v>60</v>
      </c>
      <c r="H2852" t="s">
        <v>674</v>
      </c>
      <c r="I2852">
        <v>-2848</v>
      </c>
      <c r="J2852" t="s">
        <v>14</v>
      </c>
    </row>
    <row r="2853" spans="2:10" x14ac:dyDescent="0.45">
      <c r="B2853" t="s">
        <v>26</v>
      </c>
      <c r="C2853">
        <v>820</v>
      </c>
      <c r="E2853" s="4">
        <v>46002</v>
      </c>
      <c r="F2853" t="s">
        <v>50</v>
      </c>
      <c r="G2853" t="s">
        <v>56</v>
      </c>
      <c r="H2853" t="s">
        <v>671</v>
      </c>
      <c r="I2853">
        <v>-1877.6</v>
      </c>
      <c r="J2853" t="s">
        <v>14</v>
      </c>
    </row>
    <row r="2854" spans="2:10" x14ac:dyDescent="0.45">
      <c r="B2854" t="s">
        <v>26</v>
      </c>
      <c r="C2854">
        <v>820</v>
      </c>
      <c r="E2854" s="4">
        <v>46002</v>
      </c>
      <c r="F2854" t="s">
        <v>50</v>
      </c>
      <c r="G2854" t="s">
        <v>68</v>
      </c>
      <c r="H2854" t="s">
        <v>672</v>
      </c>
      <c r="I2854">
        <v>-622</v>
      </c>
      <c r="J2854" t="s">
        <v>14</v>
      </c>
    </row>
    <row r="2855" spans="2:10" x14ac:dyDescent="0.45">
      <c r="B2855" t="s">
        <v>26</v>
      </c>
      <c r="C2855">
        <v>820</v>
      </c>
      <c r="E2855" s="4">
        <v>46002</v>
      </c>
      <c r="F2855" t="s">
        <v>50</v>
      </c>
      <c r="G2855" t="s">
        <v>78</v>
      </c>
      <c r="H2855" t="s">
        <v>673</v>
      </c>
      <c r="I2855">
        <v>-2292.8000000000002</v>
      </c>
      <c r="J2855" t="s">
        <v>14</v>
      </c>
    </row>
    <row r="2856" spans="2:10" x14ac:dyDescent="0.45">
      <c r="B2856" t="s">
        <v>26</v>
      </c>
      <c r="C2856">
        <v>820</v>
      </c>
      <c r="E2856" s="4">
        <v>46002</v>
      </c>
      <c r="F2856" t="s">
        <v>50</v>
      </c>
      <c r="G2856" t="s">
        <v>60</v>
      </c>
      <c r="H2856" t="s">
        <v>674</v>
      </c>
      <c r="I2856">
        <v>-569.6</v>
      </c>
      <c r="J2856" t="s">
        <v>14</v>
      </c>
    </row>
    <row r="2857" spans="2:10" x14ac:dyDescent="0.45">
      <c r="B2857" t="s">
        <v>18</v>
      </c>
      <c r="C2857">
        <v>610</v>
      </c>
      <c r="E2857" s="4">
        <v>46002</v>
      </c>
      <c r="F2857" t="s">
        <v>55</v>
      </c>
      <c r="G2857" t="s">
        <v>94</v>
      </c>
      <c r="H2857" t="s">
        <v>622</v>
      </c>
      <c r="I2857">
        <v>-9348</v>
      </c>
      <c r="J2857" t="s">
        <v>14</v>
      </c>
    </row>
    <row r="2858" spans="2:10" x14ac:dyDescent="0.45">
      <c r="B2858" t="s">
        <v>20</v>
      </c>
      <c r="C2858">
        <v>650</v>
      </c>
      <c r="E2858" s="4">
        <v>46002</v>
      </c>
      <c r="F2858" t="s">
        <v>55</v>
      </c>
      <c r="G2858" t="s">
        <v>94</v>
      </c>
      <c r="H2858" t="s">
        <v>622</v>
      </c>
      <c r="I2858">
        <v>9348</v>
      </c>
      <c r="J2858" t="s">
        <v>14</v>
      </c>
    </row>
    <row r="2859" spans="2:10" x14ac:dyDescent="0.45">
      <c r="B2859" t="s">
        <v>122</v>
      </c>
      <c r="C2859">
        <v>493</v>
      </c>
      <c r="D2859" t="s">
        <v>73</v>
      </c>
      <c r="E2859" s="4">
        <v>46002</v>
      </c>
      <c r="F2859" t="s">
        <v>32</v>
      </c>
      <c r="G2859" t="s">
        <v>123</v>
      </c>
      <c r="H2859" t="s">
        <v>675</v>
      </c>
      <c r="I2859">
        <v>156</v>
      </c>
      <c r="J2859" t="s">
        <v>14</v>
      </c>
    </row>
    <row r="2860" spans="2:10" x14ac:dyDescent="0.45">
      <c r="B2860" t="s">
        <v>20</v>
      </c>
      <c r="C2860">
        <v>650</v>
      </c>
      <c r="E2860" s="4">
        <v>46002</v>
      </c>
      <c r="F2860" t="s">
        <v>32</v>
      </c>
      <c r="G2860" t="s">
        <v>123</v>
      </c>
      <c r="H2860" t="s">
        <v>675</v>
      </c>
      <c r="I2860">
        <v>-156</v>
      </c>
      <c r="J2860" t="s">
        <v>14</v>
      </c>
    </row>
    <row r="2861" spans="2:10" x14ac:dyDescent="0.45">
      <c r="B2861" t="s">
        <v>18</v>
      </c>
      <c r="C2861">
        <v>610</v>
      </c>
      <c r="E2861" s="4">
        <v>46005</v>
      </c>
      <c r="F2861" t="s">
        <v>50</v>
      </c>
      <c r="G2861" t="s">
        <v>85</v>
      </c>
      <c r="H2861" t="s">
        <v>676</v>
      </c>
      <c r="I2861">
        <v>4639.2</v>
      </c>
      <c r="J2861" t="s">
        <v>14</v>
      </c>
    </row>
    <row r="2862" spans="2:10" x14ac:dyDescent="0.45">
      <c r="B2862" t="s">
        <v>53</v>
      </c>
      <c r="C2862">
        <v>200</v>
      </c>
      <c r="D2862" t="s">
        <v>54</v>
      </c>
      <c r="E2862" s="4">
        <v>46005</v>
      </c>
      <c r="F2862" t="s">
        <v>50</v>
      </c>
      <c r="G2862" t="s">
        <v>85</v>
      </c>
      <c r="H2862" t="s">
        <v>676</v>
      </c>
      <c r="I2862">
        <v>-3866</v>
      </c>
      <c r="J2862" t="s">
        <v>14</v>
      </c>
    </row>
    <row r="2863" spans="2:10" x14ac:dyDescent="0.45">
      <c r="B2863" t="s">
        <v>26</v>
      </c>
      <c r="C2863">
        <v>820</v>
      </c>
      <c r="E2863" s="4">
        <v>46005</v>
      </c>
      <c r="F2863" t="s">
        <v>50</v>
      </c>
      <c r="G2863" t="s">
        <v>85</v>
      </c>
      <c r="H2863" t="s">
        <v>676</v>
      </c>
      <c r="I2863">
        <v>-773.2</v>
      </c>
      <c r="J2863" t="s">
        <v>14</v>
      </c>
    </row>
    <row r="2864" spans="2:10" x14ac:dyDescent="0.45">
      <c r="B2864" t="s">
        <v>18</v>
      </c>
      <c r="C2864">
        <v>610</v>
      </c>
      <c r="E2864" s="4">
        <v>46005</v>
      </c>
      <c r="F2864" t="s">
        <v>55</v>
      </c>
      <c r="G2864" t="s">
        <v>85</v>
      </c>
      <c r="H2864" t="s">
        <v>631</v>
      </c>
      <c r="I2864">
        <v>-2805.6</v>
      </c>
      <c r="J2864" t="s">
        <v>14</v>
      </c>
    </row>
    <row r="2865" spans="2:10" x14ac:dyDescent="0.45">
      <c r="B2865" t="s">
        <v>20</v>
      </c>
      <c r="C2865">
        <v>650</v>
      </c>
      <c r="E2865" s="4">
        <v>46005</v>
      </c>
      <c r="F2865" t="s">
        <v>55</v>
      </c>
      <c r="G2865" t="s">
        <v>85</v>
      </c>
      <c r="H2865" t="s">
        <v>631</v>
      </c>
      <c r="I2865">
        <v>2805.6</v>
      </c>
      <c r="J2865" t="s">
        <v>14</v>
      </c>
    </row>
    <row r="2866" spans="2:10" x14ac:dyDescent="0.45">
      <c r="B2866" t="s">
        <v>21</v>
      </c>
      <c r="C2866">
        <v>800</v>
      </c>
      <c r="E2866" s="4">
        <v>46005</v>
      </c>
      <c r="F2866" t="s">
        <v>45</v>
      </c>
      <c r="G2866" t="s">
        <v>100</v>
      </c>
      <c r="H2866" t="s">
        <v>630</v>
      </c>
      <c r="I2866">
        <v>298.8</v>
      </c>
      <c r="J2866" t="s">
        <v>14</v>
      </c>
    </row>
    <row r="2867" spans="2:10" x14ac:dyDescent="0.45">
      <c r="B2867" t="s">
        <v>20</v>
      </c>
      <c r="C2867">
        <v>650</v>
      </c>
      <c r="E2867" s="4">
        <v>46005</v>
      </c>
      <c r="F2867" t="s">
        <v>45</v>
      </c>
      <c r="G2867" t="s">
        <v>100</v>
      </c>
      <c r="H2867" t="s">
        <v>630</v>
      </c>
      <c r="I2867">
        <v>-298.8</v>
      </c>
      <c r="J2867" t="s">
        <v>14</v>
      </c>
    </row>
    <row r="2868" spans="2:10" x14ac:dyDescent="0.45">
      <c r="B2868" t="s">
        <v>99</v>
      </c>
      <c r="C2868">
        <v>473</v>
      </c>
      <c r="D2868" t="s">
        <v>31</v>
      </c>
      <c r="E2868" s="4">
        <v>46005</v>
      </c>
      <c r="F2868" t="s">
        <v>42</v>
      </c>
      <c r="G2868" t="s">
        <v>156</v>
      </c>
      <c r="H2868" t="s">
        <v>677</v>
      </c>
      <c r="I2868">
        <v>277</v>
      </c>
      <c r="J2868" t="s">
        <v>14</v>
      </c>
    </row>
    <row r="2869" spans="2:10" x14ac:dyDescent="0.45">
      <c r="B2869" t="s">
        <v>26</v>
      </c>
      <c r="C2869">
        <v>820</v>
      </c>
      <c r="E2869" s="4">
        <v>46005</v>
      </c>
      <c r="F2869" t="s">
        <v>42</v>
      </c>
      <c r="G2869" t="s">
        <v>156</v>
      </c>
      <c r="H2869" t="s">
        <v>677</v>
      </c>
      <c r="I2869">
        <v>55.4</v>
      </c>
      <c r="J2869" t="s">
        <v>14</v>
      </c>
    </row>
    <row r="2870" spans="2:10" x14ac:dyDescent="0.45">
      <c r="B2870" t="s">
        <v>21</v>
      </c>
      <c r="C2870">
        <v>800</v>
      </c>
      <c r="E2870" s="4">
        <v>46005</v>
      </c>
      <c r="F2870" t="s">
        <v>45</v>
      </c>
      <c r="G2870" t="s">
        <v>156</v>
      </c>
      <c r="H2870" t="s">
        <v>677</v>
      </c>
      <c r="I2870">
        <v>-332.4</v>
      </c>
      <c r="J2870" t="s">
        <v>14</v>
      </c>
    </row>
    <row r="2871" spans="2:10" x14ac:dyDescent="0.45">
      <c r="B2871" t="s">
        <v>107</v>
      </c>
      <c r="C2871">
        <v>400</v>
      </c>
      <c r="D2871" t="s">
        <v>73</v>
      </c>
      <c r="E2871" s="4">
        <v>46006</v>
      </c>
      <c r="F2871" t="s">
        <v>42</v>
      </c>
      <c r="G2871" t="s">
        <v>103</v>
      </c>
      <c r="H2871" t="s">
        <v>678</v>
      </c>
      <c r="I2871">
        <v>390</v>
      </c>
      <c r="J2871" t="s">
        <v>14</v>
      </c>
    </row>
    <row r="2872" spans="2:10" x14ac:dyDescent="0.45">
      <c r="B2872" t="s">
        <v>21</v>
      </c>
      <c r="C2872">
        <v>800</v>
      </c>
      <c r="E2872" s="4">
        <v>46006</v>
      </c>
      <c r="F2872" t="s">
        <v>45</v>
      </c>
      <c r="G2872" t="s">
        <v>103</v>
      </c>
      <c r="H2872" t="s">
        <v>678</v>
      </c>
      <c r="I2872">
        <v>-390</v>
      </c>
      <c r="J2872" t="s">
        <v>14</v>
      </c>
    </row>
    <row r="2873" spans="2:10" x14ac:dyDescent="0.45">
      <c r="B2873" t="s">
        <v>107</v>
      </c>
      <c r="C2873">
        <v>400</v>
      </c>
      <c r="D2873" t="s">
        <v>73</v>
      </c>
      <c r="E2873" s="4">
        <v>46006</v>
      </c>
      <c r="F2873" t="s">
        <v>42</v>
      </c>
      <c r="G2873" t="s">
        <v>105</v>
      </c>
      <c r="H2873" t="s">
        <v>679</v>
      </c>
      <c r="I2873">
        <v>460</v>
      </c>
      <c r="J2873" t="s">
        <v>14</v>
      </c>
    </row>
    <row r="2874" spans="2:10" x14ac:dyDescent="0.45">
      <c r="B2874" t="s">
        <v>21</v>
      </c>
      <c r="C2874">
        <v>800</v>
      </c>
      <c r="E2874" s="4">
        <v>46006</v>
      </c>
      <c r="F2874" t="s">
        <v>45</v>
      </c>
      <c r="G2874" t="s">
        <v>105</v>
      </c>
      <c r="H2874" t="s">
        <v>679</v>
      </c>
      <c r="I2874">
        <v>-460</v>
      </c>
      <c r="J2874" t="s">
        <v>14</v>
      </c>
    </row>
    <row r="2875" spans="2:10" x14ac:dyDescent="0.45">
      <c r="B2875" t="s">
        <v>18</v>
      </c>
      <c r="C2875">
        <v>610</v>
      </c>
      <c r="E2875" s="4">
        <v>46007</v>
      </c>
      <c r="F2875" t="s">
        <v>50</v>
      </c>
      <c r="G2875" t="s">
        <v>51</v>
      </c>
      <c r="H2875" t="s">
        <v>680</v>
      </c>
      <c r="I2875">
        <v>5428.8</v>
      </c>
      <c r="J2875" t="s">
        <v>14</v>
      </c>
    </row>
    <row r="2876" spans="2:10" x14ac:dyDescent="0.45">
      <c r="B2876" t="s">
        <v>53</v>
      </c>
      <c r="C2876">
        <v>200</v>
      </c>
      <c r="D2876" t="s">
        <v>54</v>
      </c>
      <c r="E2876" s="4">
        <v>46007</v>
      </c>
      <c r="F2876" t="s">
        <v>50</v>
      </c>
      <c r="G2876" t="s">
        <v>51</v>
      </c>
      <c r="H2876" t="s">
        <v>680</v>
      </c>
      <c r="I2876">
        <v>-4524</v>
      </c>
      <c r="J2876" t="s">
        <v>14</v>
      </c>
    </row>
    <row r="2877" spans="2:10" x14ac:dyDescent="0.45">
      <c r="B2877" t="s">
        <v>26</v>
      </c>
      <c r="C2877">
        <v>820</v>
      </c>
      <c r="E2877" s="4">
        <v>46007</v>
      </c>
      <c r="F2877" t="s">
        <v>50</v>
      </c>
      <c r="G2877" t="s">
        <v>51</v>
      </c>
      <c r="H2877" t="s">
        <v>680</v>
      </c>
      <c r="I2877">
        <v>-904.8</v>
      </c>
      <c r="J2877" t="s">
        <v>14</v>
      </c>
    </row>
    <row r="2878" spans="2:10" x14ac:dyDescent="0.45">
      <c r="B2878" t="s">
        <v>21</v>
      </c>
      <c r="C2878">
        <v>800</v>
      </c>
      <c r="E2878" s="4">
        <v>46008</v>
      </c>
      <c r="F2878" t="s">
        <v>45</v>
      </c>
      <c r="G2878" t="s">
        <v>103</v>
      </c>
      <c r="H2878" t="s">
        <v>632</v>
      </c>
      <c r="I2878">
        <v>419</v>
      </c>
      <c r="J2878" t="s">
        <v>14</v>
      </c>
    </row>
    <row r="2879" spans="2:10" x14ac:dyDescent="0.45">
      <c r="B2879" t="s">
        <v>20</v>
      </c>
      <c r="C2879">
        <v>650</v>
      </c>
      <c r="E2879" s="4">
        <v>46008</v>
      </c>
      <c r="F2879" t="s">
        <v>45</v>
      </c>
      <c r="G2879" t="s">
        <v>103</v>
      </c>
      <c r="H2879" t="s">
        <v>632</v>
      </c>
      <c r="I2879">
        <v>-419</v>
      </c>
      <c r="J2879" t="s">
        <v>14</v>
      </c>
    </row>
    <row r="2880" spans="2:10" x14ac:dyDescent="0.45">
      <c r="B2880" t="s">
        <v>21</v>
      </c>
      <c r="C2880">
        <v>800</v>
      </c>
      <c r="E2880" s="4">
        <v>46008</v>
      </c>
      <c r="F2880" t="s">
        <v>45</v>
      </c>
      <c r="G2880" t="s">
        <v>105</v>
      </c>
      <c r="H2880" t="s">
        <v>633</v>
      </c>
      <c r="I2880">
        <v>460</v>
      </c>
      <c r="J2880" t="s">
        <v>14</v>
      </c>
    </row>
    <row r="2881" spans="2:10" x14ac:dyDescent="0.45">
      <c r="B2881" t="s">
        <v>20</v>
      </c>
      <c r="C2881">
        <v>650</v>
      </c>
      <c r="E2881" s="4">
        <v>46008</v>
      </c>
      <c r="F2881" t="s">
        <v>45</v>
      </c>
      <c r="G2881" t="s">
        <v>105</v>
      </c>
      <c r="H2881" t="s">
        <v>633</v>
      </c>
      <c r="I2881">
        <v>-460</v>
      </c>
      <c r="J2881" t="s">
        <v>14</v>
      </c>
    </row>
    <row r="2882" spans="2:10" x14ac:dyDescent="0.45">
      <c r="B2882" t="s">
        <v>18</v>
      </c>
      <c r="C2882">
        <v>610</v>
      </c>
      <c r="E2882" s="4">
        <v>46009</v>
      </c>
      <c r="F2882" t="s">
        <v>55</v>
      </c>
      <c r="G2882" t="s">
        <v>76</v>
      </c>
      <c r="H2882" t="s">
        <v>636</v>
      </c>
      <c r="I2882">
        <v>-5064</v>
      </c>
      <c r="J2882" t="s">
        <v>14</v>
      </c>
    </row>
    <row r="2883" spans="2:10" x14ac:dyDescent="0.45">
      <c r="B2883" t="s">
        <v>20</v>
      </c>
      <c r="C2883">
        <v>650</v>
      </c>
      <c r="E2883" s="4">
        <v>46009</v>
      </c>
      <c r="F2883" t="s">
        <v>55</v>
      </c>
      <c r="G2883" t="s">
        <v>76</v>
      </c>
      <c r="H2883" t="s">
        <v>636</v>
      </c>
      <c r="I2883">
        <v>5064</v>
      </c>
      <c r="J2883" t="s">
        <v>14</v>
      </c>
    </row>
    <row r="2884" spans="2:10" x14ac:dyDescent="0.45">
      <c r="B2884" t="s">
        <v>99</v>
      </c>
      <c r="C2884">
        <v>473</v>
      </c>
      <c r="D2884" t="s">
        <v>35</v>
      </c>
      <c r="E2884" s="4">
        <v>46009</v>
      </c>
      <c r="F2884" t="s">
        <v>42</v>
      </c>
      <c r="G2884" t="s">
        <v>100</v>
      </c>
      <c r="H2884" t="s">
        <v>681</v>
      </c>
      <c r="I2884">
        <v>210</v>
      </c>
      <c r="J2884" t="s">
        <v>14</v>
      </c>
    </row>
    <row r="2885" spans="2:10" x14ac:dyDescent="0.45">
      <c r="B2885" t="s">
        <v>26</v>
      </c>
      <c r="C2885">
        <v>820</v>
      </c>
      <c r="E2885" s="4">
        <v>46009</v>
      </c>
      <c r="F2885" t="s">
        <v>42</v>
      </c>
      <c r="G2885" t="s">
        <v>100</v>
      </c>
      <c r="H2885" t="s">
        <v>681</v>
      </c>
      <c r="I2885">
        <v>42</v>
      </c>
      <c r="J2885" t="s">
        <v>14</v>
      </c>
    </row>
    <row r="2886" spans="2:10" x14ac:dyDescent="0.45">
      <c r="B2886" t="s">
        <v>21</v>
      </c>
      <c r="C2886">
        <v>800</v>
      </c>
      <c r="E2886" s="4">
        <v>46009</v>
      </c>
      <c r="F2886" t="s">
        <v>45</v>
      </c>
      <c r="G2886" t="s">
        <v>100</v>
      </c>
      <c r="H2886" t="s">
        <v>681</v>
      </c>
      <c r="I2886">
        <v>-252</v>
      </c>
      <c r="J2886" t="s">
        <v>14</v>
      </c>
    </row>
    <row r="2887" spans="2:10" x14ac:dyDescent="0.45">
      <c r="B2887" t="s">
        <v>18</v>
      </c>
      <c r="C2887">
        <v>610</v>
      </c>
      <c r="E2887" s="4">
        <v>46010</v>
      </c>
      <c r="F2887" t="s">
        <v>50</v>
      </c>
      <c r="G2887" t="s">
        <v>76</v>
      </c>
      <c r="H2887" t="s">
        <v>682</v>
      </c>
      <c r="I2887">
        <v>3204</v>
      </c>
      <c r="J2887" t="s">
        <v>14</v>
      </c>
    </row>
    <row r="2888" spans="2:10" x14ac:dyDescent="0.45">
      <c r="B2888" t="s">
        <v>53</v>
      </c>
      <c r="C2888">
        <v>200</v>
      </c>
      <c r="D2888" t="s">
        <v>54</v>
      </c>
      <c r="E2888" s="4">
        <v>46010</v>
      </c>
      <c r="F2888" t="s">
        <v>50</v>
      </c>
      <c r="G2888" t="s">
        <v>76</v>
      </c>
      <c r="H2888" t="s">
        <v>682</v>
      </c>
      <c r="I2888">
        <v>-2670</v>
      </c>
      <c r="J2888" t="s">
        <v>14</v>
      </c>
    </row>
    <row r="2889" spans="2:10" x14ac:dyDescent="0.45">
      <c r="B2889" t="s">
        <v>26</v>
      </c>
      <c r="C2889">
        <v>820</v>
      </c>
      <c r="E2889" s="4">
        <v>46010</v>
      </c>
      <c r="F2889" t="s">
        <v>50</v>
      </c>
      <c r="G2889" t="s">
        <v>76</v>
      </c>
      <c r="H2889" t="s">
        <v>682</v>
      </c>
      <c r="I2889">
        <v>-534</v>
      </c>
      <c r="J2889" t="s">
        <v>14</v>
      </c>
    </row>
    <row r="2890" spans="2:10" x14ac:dyDescent="0.45">
      <c r="B2890" t="s">
        <v>23</v>
      </c>
      <c r="C2890">
        <v>858</v>
      </c>
      <c r="E2890" s="4">
        <v>46010</v>
      </c>
      <c r="F2890" t="s">
        <v>116</v>
      </c>
      <c r="G2890" t="s">
        <v>116</v>
      </c>
      <c r="H2890" t="s">
        <v>647</v>
      </c>
      <c r="I2890">
        <v>680.05</v>
      </c>
      <c r="J2890" t="s">
        <v>14</v>
      </c>
    </row>
    <row r="2891" spans="2:10" x14ac:dyDescent="0.45">
      <c r="B2891" t="s">
        <v>20</v>
      </c>
      <c r="C2891">
        <v>650</v>
      </c>
      <c r="E2891" s="4">
        <v>46010</v>
      </c>
      <c r="F2891" t="s">
        <v>116</v>
      </c>
      <c r="G2891" t="s">
        <v>116</v>
      </c>
      <c r="H2891" t="s">
        <v>647</v>
      </c>
      <c r="I2891">
        <v>-680.05</v>
      </c>
      <c r="J2891" t="s">
        <v>14</v>
      </c>
    </row>
    <row r="2892" spans="2:10" x14ac:dyDescent="0.45">
      <c r="B2892" t="s">
        <v>23</v>
      </c>
      <c r="C2892">
        <v>858</v>
      </c>
      <c r="E2892" s="4">
        <v>46010</v>
      </c>
      <c r="F2892" t="s">
        <v>116</v>
      </c>
      <c r="G2892" t="s">
        <v>116</v>
      </c>
      <c r="H2892" t="s">
        <v>647</v>
      </c>
      <c r="I2892">
        <v>407.95</v>
      </c>
      <c r="J2892" t="s">
        <v>14</v>
      </c>
    </row>
    <row r="2893" spans="2:10" x14ac:dyDescent="0.45">
      <c r="B2893" t="s">
        <v>20</v>
      </c>
      <c r="C2893">
        <v>650</v>
      </c>
      <c r="E2893" s="4">
        <v>46010</v>
      </c>
      <c r="F2893" t="s">
        <v>116</v>
      </c>
      <c r="G2893" t="s">
        <v>116</v>
      </c>
      <c r="H2893" t="s">
        <v>647</v>
      </c>
      <c r="I2893">
        <v>-407.95</v>
      </c>
      <c r="J2893" t="s">
        <v>14</v>
      </c>
    </row>
    <row r="2894" spans="2:10" x14ac:dyDescent="0.45">
      <c r="B2894" t="s">
        <v>23</v>
      </c>
      <c r="C2894">
        <v>858</v>
      </c>
      <c r="E2894" s="4">
        <v>46010</v>
      </c>
      <c r="F2894" t="s">
        <v>116</v>
      </c>
      <c r="G2894" t="s">
        <v>116</v>
      </c>
      <c r="H2894" t="s">
        <v>647</v>
      </c>
      <c r="I2894">
        <v>225.85</v>
      </c>
      <c r="J2894" t="s">
        <v>14</v>
      </c>
    </row>
    <row r="2895" spans="2:10" x14ac:dyDescent="0.45">
      <c r="B2895" t="s">
        <v>20</v>
      </c>
      <c r="C2895">
        <v>650</v>
      </c>
      <c r="E2895" s="4">
        <v>46010</v>
      </c>
      <c r="F2895" t="s">
        <v>116</v>
      </c>
      <c r="G2895" t="s">
        <v>116</v>
      </c>
      <c r="H2895" t="s">
        <v>647</v>
      </c>
      <c r="I2895">
        <v>-225.85</v>
      </c>
      <c r="J2895" t="s">
        <v>14</v>
      </c>
    </row>
    <row r="2896" spans="2:10" x14ac:dyDescent="0.45">
      <c r="B2896" t="s">
        <v>23</v>
      </c>
      <c r="C2896">
        <v>858</v>
      </c>
      <c r="E2896" s="4">
        <v>46010</v>
      </c>
      <c r="F2896" t="s">
        <v>116</v>
      </c>
      <c r="G2896" t="s">
        <v>116</v>
      </c>
      <c r="H2896" t="s">
        <v>647</v>
      </c>
      <c r="I2896">
        <v>131.44999999999999</v>
      </c>
      <c r="J2896" t="s">
        <v>14</v>
      </c>
    </row>
    <row r="2897" spans="2:10" x14ac:dyDescent="0.45">
      <c r="B2897" t="s">
        <v>20</v>
      </c>
      <c r="C2897">
        <v>650</v>
      </c>
      <c r="E2897" s="4">
        <v>46010</v>
      </c>
      <c r="F2897" t="s">
        <v>116</v>
      </c>
      <c r="G2897" t="s">
        <v>116</v>
      </c>
      <c r="H2897" t="s">
        <v>647</v>
      </c>
      <c r="I2897">
        <v>-131.44999999999999</v>
      </c>
      <c r="J2897" t="s">
        <v>14</v>
      </c>
    </row>
    <row r="2898" spans="2:10" x14ac:dyDescent="0.45">
      <c r="B2898" t="s">
        <v>18</v>
      </c>
      <c r="C2898">
        <v>610</v>
      </c>
      <c r="E2898" s="4">
        <v>46011</v>
      </c>
      <c r="F2898" t="s">
        <v>55</v>
      </c>
      <c r="G2898" t="s">
        <v>85</v>
      </c>
      <c r="H2898" t="s">
        <v>634</v>
      </c>
      <c r="I2898">
        <v>-6962.4</v>
      </c>
      <c r="J2898" t="s">
        <v>14</v>
      </c>
    </row>
    <row r="2899" spans="2:10" x14ac:dyDescent="0.45">
      <c r="B2899" t="s">
        <v>20</v>
      </c>
      <c r="C2899">
        <v>650</v>
      </c>
      <c r="E2899" s="4">
        <v>46011</v>
      </c>
      <c r="F2899" t="s">
        <v>55</v>
      </c>
      <c r="G2899" t="s">
        <v>85</v>
      </c>
      <c r="H2899" t="s">
        <v>634</v>
      </c>
      <c r="I2899">
        <v>6962.4</v>
      </c>
      <c r="J2899" t="s">
        <v>14</v>
      </c>
    </row>
    <row r="2900" spans="2:10" x14ac:dyDescent="0.45">
      <c r="B2900" t="s">
        <v>24</v>
      </c>
      <c r="C2900">
        <v>825</v>
      </c>
      <c r="E2900" s="4">
        <v>46013</v>
      </c>
      <c r="F2900" t="s">
        <v>116</v>
      </c>
      <c r="G2900" t="s">
        <v>116</v>
      </c>
      <c r="H2900" t="s">
        <v>647</v>
      </c>
      <c r="I2900">
        <v>3441.41</v>
      </c>
      <c r="J2900" t="s">
        <v>14</v>
      </c>
    </row>
    <row r="2901" spans="2:10" x14ac:dyDescent="0.45">
      <c r="B2901" t="s">
        <v>20</v>
      </c>
      <c r="C2901">
        <v>650</v>
      </c>
      <c r="E2901" s="4">
        <v>46013</v>
      </c>
      <c r="F2901" t="s">
        <v>116</v>
      </c>
      <c r="G2901" t="s">
        <v>125</v>
      </c>
      <c r="H2901" t="s">
        <v>647</v>
      </c>
      <c r="I2901">
        <v>-3441.41</v>
      </c>
      <c r="J2901" t="s">
        <v>14</v>
      </c>
    </row>
    <row r="2902" spans="2:10" x14ac:dyDescent="0.45">
      <c r="B2902" t="s">
        <v>24</v>
      </c>
      <c r="C2902">
        <v>825</v>
      </c>
      <c r="E2902" s="4">
        <v>46013</v>
      </c>
      <c r="F2902" t="s">
        <v>116</v>
      </c>
      <c r="G2902" t="s">
        <v>116</v>
      </c>
      <c r="H2902" t="s">
        <v>647</v>
      </c>
      <c r="I2902">
        <v>2123.9499999999998</v>
      </c>
      <c r="J2902" t="s">
        <v>14</v>
      </c>
    </row>
    <row r="2903" spans="2:10" x14ac:dyDescent="0.45">
      <c r="B2903" t="s">
        <v>20</v>
      </c>
      <c r="C2903">
        <v>650</v>
      </c>
      <c r="E2903" s="4">
        <v>46013</v>
      </c>
      <c r="F2903" t="s">
        <v>116</v>
      </c>
      <c r="G2903" t="s">
        <v>125</v>
      </c>
      <c r="H2903" t="s">
        <v>647</v>
      </c>
      <c r="I2903">
        <v>-2123.9499999999998</v>
      </c>
      <c r="J2903" t="s">
        <v>14</v>
      </c>
    </row>
    <row r="2904" spans="2:10" x14ac:dyDescent="0.45">
      <c r="B2904" t="s">
        <v>24</v>
      </c>
      <c r="C2904">
        <v>825</v>
      </c>
      <c r="E2904" s="4">
        <v>46013</v>
      </c>
      <c r="F2904" t="s">
        <v>116</v>
      </c>
      <c r="G2904" t="s">
        <v>116</v>
      </c>
      <c r="H2904" t="s">
        <v>647</v>
      </c>
      <c r="I2904">
        <v>1146.22</v>
      </c>
      <c r="J2904" t="s">
        <v>14</v>
      </c>
    </row>
    <row r="2905" spans="2:10" x14ac:dyDescent="0.45">
      <c r="B2905" t="s">
        <v>20</v>
      </c>
      <c r="C2905">
        <v>650</v>
      </c>
      <c r="E2905" s="4">
        <v>46013</v>
      </c>
      <c r="F2905" t="s">
        <v>116</v>
      </c>
      <c r="G2905" t="s">
        <v>125</v>
      </c>
      <c r="H2905" t="s">
        <v>647</v>
      </c>
      <c r="I2905">
        <v>-1146.22</v>
      </c>
      <c r="J2905" t="s">
        <v>14</v>
      </c>
    </row>
    <row r="2906" spans="2:10" x14ac:dyDescent="0.45">
      <c r="B2906" t="s">
        <v>24</v>
      </c>
      <c r="C2906">
        <v>825</v>
      </c>
      <c r="E2906" s="4">
        <v>46013</v>
      </c>
      <c r="F2906" t="s">
        <v>116</v>
      </c>
      <c r="G2906" t="s">
        <v>116</v>
      </c>
      <c r="H2906" t="s">
        <v>647</v>
      </c>
      <c r="I2906">
        <v>669.12</v>
      </c>
      <c r="J2906" t="s">
        <v>14</v>
      </c>
    </row>
    <row r="2907" spans="2:10" x14ac:dyDescent="0.45">
      <c r="B2907" t="s">
        <v>20</v>
      </c>
      <c r="C2907">
        <v>650</v>
      </c>
      <c r="E2907" s="4">
        <v>46013</v>
      </c>
      <c r="F2907" t="s">
        <v>116</v>
      </c>
      <c r="G2907" t="s">
        <v>125</v>
      </c>
      <c r="H2907" t="s">
        <v>647</v>
      </c>
      <c r="I2907">
        <v>-669.12</v>
      </c>
      <c r="J2907" t="s">
        <v>14</v>
      </c>
    </row>
    <row r="2908" spans="2:10" x14ac:dyDescent="0.45">
      <c r="B2908" t="s">
        <v>18</v>
      </c>
      <c r="C2908">
        <v>610</v>
      </c>
      <c r="E2908" s="4">
        <v>46014</v>
      </c>
      <c r="F2908" t="s">
        <v>50</v>
      </c>
      <c r="G2908" t="s">
        <v>64</v>
      </c>
      <c r="H2908" t="s">
        <v>683</v>
      </c>
      <c r="I2908">
        <v>8208</v>
      </c>
      <c r="J2908" t="s">
        <v>14</v>
      </c>
    </row>
    <row r="2909" spans="2:10" x14ac:dyDescent="0.45">
      <c r="B2909" t="s">
        <v>18</v>
      </c>
      <c r="C2909">
        <v>610</v>
      </c>
      <c r="E2909" s="4">
        <v>46014</v>
      </c>
      <c r="F2909" t="s">
        <v>50</v>
      </c>
      <c r="G2909" t="s">
        <v>85</v>
      </c>
      <c r="H2909" t="s">
        <v>684</v>
      </c>
      <c r="I2909">
        <v>5870.4</v>
      </c>
      <c r="J2909" t="s">
        <v>14</v>
      </c>
    </row>
    <row r="2910" spans="2:10" x14ac:dyDescent="0.45">
      <c r="B2910" t="s">
        <v>53</v>
      </c>
      <c r="C2910">
        <v>200</v>
      </c>
      <c r="D2910" t="s">
        <v>54</v>
      </c>
      <c r="E2910" s="4">
        <v>46014</v>
      </c>
      <c r="F2910" t="s">
        <v>50</v>
      </c>
      <c r="G2910" t="s">
        <v>64</v>
      </c>
      <c r="H2910" t="s">
        <v>683</v>
      </c>
      <c r="I2910">
        <v>-6840</v>
      </c>
      <c r="J2910" t="s">
        <v>14</v>
      </c>
    </row>
    <row r="2911" spans="2:10" x14ac:dyDescent="0.45">
      <c r="B2911" t="s">
        <v>53</v>
      </c>
      <c r="C2911">
        <v>200</v>
      </c>
      <c r="D2911" t="s">
        <v>54</v>
      </c>
      <c r="E2911" s="4">
        <v>46014</v>
      </c>
      <c r="F2911" t="s">
        <v>50</v>
      </c>
      <c r="G2911" t="s">
        <v>85</v>
      </c>
      <c r="H2911" t="s">
        <v>684</v>
      </c>
      <c r="I2911">
        <v>-4892</v>
      </c>
      <c r="J2911" t="s">
        <v>14</v>
      </c>
    </row>
    <row r="2912" spans="2:10" x14ac:dyDescent="0.45">
      <c r="B2912" t="s">
        <v>26</v>
      </c>
      <c r="C2912">
        <v>820</v>
      </c>
      <c r="E2912" s="4">
        <v>46014</v>
      </c>
      <c r="F2912" t="s">
        <v>50</v>
      </c>
      <c r="G2912" t="s">
        <v>64</v>
      </c>
      <c r="H2912" t="s">
        <v>683</v>
      </c>
      <c r="I2912">
        <v>-1368</v>
      </c>
      <c r="J2912" t="s">
        <v>14</v>
      </c>
    </row>
    <row r="2913" spans="2:10" x14ac:dyDescent="0.45">
      <c r="B2913" t="s">
        <v>26</v>
      </c>
      <c r="C2913">
        <v>820</v>
      </c>
      <c r="E2913" s="4">
        <v>46014</v>
      </c>
      <c r="F2913" t="s">
        <v>50</v>
      </c>
      <c r="G2913" t="s">
        <v>85</v>
      </c>
      <c r="H2913" t="s">
        <v>684</v>
      </c>
      <c r="I2913">
        <v>-978.4</v>
      </c>
      <c r="J2913" t="s">
        <v>14</v>
      </c>
    </row>
    <row r="2914" spans="2:10" x14ac:dyDescent="0.45">
      <c r="B2914" t="s">
        <v>18</v>
      </c>
      <c r="C2914">
        <v>610</v>
      </c>
      <c r="E2914" s="4">
        <v>46014</v>
      </c>
      <c r="F2914" t="s">
        <v>55</v>
      </c>
      <c r="G2914" t="s">
        <v>56</v>
      </c>
      <c r="H2914" t="s">
        <v>635</v>
      </c>
      <c r="I2914">
        <v>-8227.2000000000007</v>
      </c>
      <c r="J2914" t="s">
        <v>14</v>
      </c>
    </row>
    <row r="2915" spans="2:10" x14ac:dyDescent="0.45">
      <c r="B2915" t="s">
        <v>20</v>
      </c>
      <c r="C2915">
        <v>650</v>
      </c>
      <c r="E2915" s="4">
        <v>46014</v>
      </c>
      <c r="F2915" t="s">
        <v>55</v>
      </c>
      <c r="G2915" t="s">
        <v>56</v>
      </c>
      <c r="H2915" t="s">
        <v>635</v>
      </c>
      <c r="I2915">
        <v>8227.2000000000007</v>
      </c>
      <c r="J2915" t="s">
        <v>14</v>
      </c>
    </row>
    <row r="2916" spans="2:10" x14ac:dyDescent="0.45">
      <c r="B2916" t="s">
        <v>18</v>
      </c>
      <c r="C2916">
        <v>610</v>
      </c>
      <c r="E2916" s="4">
        <v>46015</v>
      </c>
      <c r="F2916" t="s">
        <v>50</v>
      </c>
      <c r="G2916" t="s">
        <v>56</v>
      </c>
      <c r="H2916" t="s">
        <v>685</v>
      </c>
      <c r="I2916">
        <v>9288</v>
      </c>
      <c r="J2916" t="s">
        <v>14</v>
      </c>
    </row>
    <row r="2917" spans="2:10" x14ac:dyDescent="0.45">
      <c r="B2917" t="s">
        <v>53</v>
      </c>
      <c r="C2917">
        <v>200</v>
      </c>
      <c r="D2917" t="s">
        <v>54</v>
      </c>
      <c r="E2917" s="4">
        <v>46015</v>
      </c>
      <c r="F2917" t="s">
        <v>50</v>
      </c>
      <c r="G2917" t="s">
        <v>56</v>
      </c>
      <c r="H2917" t="s">
        <v>685</v>
      </c>
      <c r="I2917">
        <v>-7740</v>
      </c>
      <c r="J2917" t="s">
        <v>14</v>
      </c>
    </row>
    <row r="2918" spans="2:10" x14ac:dyDescent="0.45">
      <c r="B2918" t="s">
        <v>26</v>
      </c>
      <c r="C2918">
        <v>820</v>
      </c>
      <c r="E2918" s="4">
        <v>46015</v>
      </c>
      <c r="F2918" t="s">
        <v>50</v>
      </c>
      <c r="G2918" t="s">
        <v>56</v>
      </c>
      <c r="H2918" t="s">
        <v>685</v>
      </c>
      <c r="I2918">
        <v>-1548</v>
      </c>
      <c r="J2918" t="s">
        <v>14</v>
      </c>
    </row>
    <row r="2919" spans="2:10" x14ac:dyDescent="0.45">
      <c r="B2919" t="s">
        <v>18</v>
      </c>
      <c r="C2919">
        <v>610</v>
      </c>
      <c r="E2919" s="4">
        <v>46015</v>
      </c>
      <c r="F2919" t="s">
        <v>55</v>
      </c>
      <c r="G2919" t="s">
        <v>51</v>
      </c>
      <c r="H2919" t="s">
        <v>637</v>
      </c>
      <c r="I2919">
        <v>-9667.2000000000007</v>
      </c>
      <c r="J2919" t="s">
        <v>14</v>
      </c>
    </row>
    <row r="2920" spans="2:10" x14ac:dyDescent="0.45">
      <c r="B2920" t="s">
        <v>20</v>
      </c>
      <c r="C2920">
        <v>650</v>
      </c>
      <c r="E2920" s="4">
        <v>46015</v>
      </c>
      <c r="F2920" t="s">
        <v>55</v>
      </c>
      <c r="G2920" t="s">
        <v>51</v>
      </c>
      <c r="H2920" t="s">
        <v>637</v>
      </c>
      <c r="I2920">
        <v>9667.2000000000007</v>
      </c>
      <c r="J2920" t="s">
        <v>14</v>
      </c>
    </row>
    <row r="2921" spans="2:10" x14ac:dyDescent="0.45">
      <c r="B2921" t="s">
        <v>132</v>
      </c>
      <c r="C2921">
        <v>408</v>
      </c>
      <c r="D2921" t="s">
        <v>31</v>
      </c>
      <c r="E2921" s="4">
        <v>46015</v>
      </c>
      <c r="F2921" t="s">
        <v>42</v>
      </c>
      <c r="G2921" t="s">
        <v>128</v>
      </c>
      <c r="H2921" t="s">
        <v>686</v>
      </c>
      <c r="I2921">
        <v>320</v>
      </c>
      <c r="J2921" t="s">
        <v>14</v>
      </c>
    </row>
    <row r="2922" spans="2:10" x14ac:dyDescent="0.45">
      <c r="B2922" t="s">
        <v>26</v>
      </c>
      <c r="C2922">
        <v>820</v>
      </c>
      <c r="E2922" s="4">
        <v>46015</v>
      </c>
      <c r="F2922" t="s">
        <v>42</v>
      </c>
      <c r="G2922" t="s">
        <v>128</v>
      </c>
      <c r="H2922" t="s">
        <v>686</v>
      </c>
      <c r="I2922">
        <v>64</v>
      </c>
      <c r="J2922" t="s">
        <v>14</v>
      </c>
    </row>
    <row r="2923" spans="2:10" x14ac:dyDescent="0.45">
      <c r="B2923" t="s">
        <v>21</v>
      </c>
      <c r="C2923">
        <v>800</v>
      </c>
      <c r="E2923" s="4">
        <v>46015</v>
      </c>
      <c r="F2923" t="s">
        <v>45</v>
      </c>
      <c r="G2923" t="s">
        <v>128</v>
      </c>
      <c r="H2923" t="s">
        <v>686</v>
      </c>
      <c r="I2923">
        <v>-384</v>
      </c>
      <c r="J2923" t="s">
        <v>14</v>
      </c>
    </row>
    <row r="2924" spans="2:10" x14ac:dyDescent="0.45">
      <c r="B2924" t="s">
        <v>18</v>
      </c>
      <c r="C2924">
        <v>610</v>
      </c>
      <c r="E2924" s="4">
        <v>46016</v>
      </c>
      <c r="F2924" t="s">
        <v>50</v>
      </c>
      <c r="G2924" t="s">
        <v>118</v>
      </c>
      <c r="H2924" t="s">
        <v>687</v>
      </c>
      <c r="I2924">
        <v>3110.4</v>
      </c>
      <c r="J2924" t="s">
        <v>14</v>
      </c>
    </row>
    <row r="2925" spans="2:10" x14ac:dyDescent="0.45">
      <c r="B2925" t="s">
        <v>53</v>
      </c>
      <c r="C2925">
        <v>200</v>
      </c>
      <c r="D2925" t="s">
        <v>54</v>
      </c>
      <c r="E2925" s="4">
        <v>46016</v>
      </c>
      <c r="F2925" t="s">
        <v>50</v>
      </c>
      <c r="G2925" t="s">
        <v>118</v>
      </c>
      <c r="H2925" t="s">
        <v>687</v>
      </c>
      <c r="I2925">
        <v>-2592</v>
      </c>
      <c r="J2925" t="s">
        <v>14</v>
      </c>
    </row>
    <row r="2926" spans="2:10" x14ac:dyDescent="0.45">
      <c r="B2926" t="s">
        <v>26</v>
      </c>
      <c r="C2926">
        <v>820</v>
      </c>
      <c r="E2926" s="4">
        <v>46016</v>
      </c>
      <c r="F2926" t="s">
        <v>50</v>
      </c>
      <c r="G2926" t="s">
        <v>118</v>
      </c>
      <c r="H2926" t="s">
        <v>687</v>
      </c>
      <c r="I2926">
        <v>-518.4</v>
      </c>
      <c r="J2926" t="s">
        <v>14</v>
      </c>
    </row>
    <row r="2927" spans="2:10" x14ac:dyDescent="0.45">
      <c r="B2927" t="s">
        <v>18</v>
      </c>
      <c r="C2927">
        <v>610</v>
      </c>
      <c r="E2927" s="4">
        <v>46017</v>
      </c>
      <c r="F2927" t="s">
        <v>55</v>
      </c>
      <c r="G2927" t="s">
        <v>56</v>
      </c>
      <c r="H2927" t="s">
        <v>660</v>
      </c>
      <c r="I2927">
        <v>-6549.6</v>
      </c>
      <c r="J2927" t="s">
        <v>14</v>
      </c>
    </row>
    <row r="2928" spans="2:10" x14ac:dyDescent="0.45">
      <c r="B2928" t="s">
        <v>20</v>
      </c>
      <c r="C2928">
        <v>650</v>
      </c>
      <c r="E2928" s="4">
        <v>46017</v>
      </c>
      <c r="F2928" t="s">
        <v>55</v>
      </c>
      <c r="G2928" t="s">
        <v>56</v>
      </c>
      <c r="H2928" t="s">
        <v>660</v>
      </c>
      <c r="I2928">
        <v>6549.6</v>
      </c>
      <c r="J2928" t="s">
        <v>14</v>
      </c>
    </row>
    <row r="2929" spans="2:10" x14ac:dyDescent="0.45">
      <c r="B2929" t="s">
        <v>21</v>
      </c>
      <c r="C2929">
        <v>800</v>
      </c>
      <c r="E2929" s="4">
        <v>46017</v>
      </c>
      <c r="F2929" t="s">
        <v>45</v>
      </c>
      <c r="G2929" t="s">
        <v>128</v>
      </c>
      <c r="H2929" t="s">
        <v>638</v>
      </c>
      <c r="I2929">
        <v>384</v>
      </c>
      <c r="J2929" t="s">
        <v>14</v>
      </c>
    </row>
    <row r="2930" spans="2:10" x14ac:dyDescent="0.45">
      <c r="B2930" t="s">
        <v>20</v>
      </c>
      <c r="C2930">
        <v>650</v>
      </c>
      <c r="E2930" s="4">
        <v>46017</v>
      </c>
      <c r="F2930" t="s">
        <v>45</v>
      </c>
      <c r="G2930" t="s">
        <v>128</v>
      </c>
      <c r="H2930" t="s">
        <v>638</v>
      </c>
      <c r="I2930">
        <v>-384</v>
      </c>
      <c r="J2930" t="s">
        <v>14</v>
      </c>
    </row>
    <row r="2931" spans="2:10" x14ac:dyDescent="0.45">
      <c r="B2931" t="s">
        <v>41</v>
      </c>
      <c r="C2931">
        <v>429</v>
      </c>
      <c r="D2931" t="s">
        <v>35</v>
      </c>
      <c r="E2931" s="4">
        <v>46017</v>
      </c>
      <c r="F2931" t="s">
        <v>42</v>
      </c>
      <c r="G2931" t="s">
        <v>43</v>
      </c>
      <c r="H2931" t="s">
        <v>688</v>
      </c>
      <c r="I2931">
        <v>106</v>
      </c>
      <c r="J2931" t="s">
        <v>14</v>
      </c>
    </row>
    <row r="2932" spans="2:10" x14ac:dyDescent="0.45">
      <c r="B2932" t="s">
        <v>26</v>
      </c>
      <c r="C2932">
        <v>820</v>
      </c>
      <c r="E2932" s="4">
        <v>46017</v>
      </c>
      <c r="F2932" t="s">
        <v>42</v>
      </c>
      <c r="G2932" t="s">
        <v>43</v>
      </c>
      <c r="H2932" t="s">
        <v>688</v>
      </c>
      <c r="I2932">
        <v>21.2</v>
      </c>
      <c r="J2932" t="s">
        <v>14</v>
      </c>
    </row>
    <row r="2933" spans="2:10" x14ac:dyDescent="0.45">
      <c r="B2933" t="s">
        <v>21</v>
      </c>
      <c r="C2933">
        <v>800</v>
      </c>
      <c r="E2933" s="4">
        <v>46017</v>
      </c>
      <c r="F2933" t="s">
        <v>45</v>
      </c>
      <c r="G2933" t="s">
        <v>43</v>
      </c>
      <c r="H2933" t="s">
        <v>688</v>
      </c>
      <c r="I2933">
        <v>-127.2</v>
      </c>
      <c r="J2933" t="s">
        <v>14</v>
      </c>
    </row>
    <row r="2934" spans="2:10" x14ac:dyDescent="0.45">
      <c r="B2934" t="s">
        <v>18</v>
      </c>
      <c r="C2934">
        <v>610</v>
      </c>
      <c r="E2934" s="4">
        <v>46019</v>
      </c>
      <c r="F2934" t="s">
        <v>55</v>
      </c>
      <c r="G2934" t="s">
        <v>64</v>
      </c>
      <c r="H2934" t="s">
        <v>640</v>
      </c>
      <c r="I2934">
        <v>-12309.6</v>
      </c>
      <c r="J2934" t="s">
        <v>14</v>
      </c>
    </row>
    <row r="2935" spans="2:10" x14ac:dyDescent="0.45">
      <c r="B2935" t="s">
        <v>18</v>
      </c>
      <c r="C2935">
        <v>610</v>
      </c>
      <c r="E2935" s="4">
        <v>46019</v>
      </c>
      <c r="F2935" t="s">
        <v>55</v>
      </c>
      <c r="G2935" t="s">
        <v>118</v>
      </c>
      <c r="H2935" t="s">
        <v>641</v>
      </c>
      <c r="I2935">
        <v>-5884.8</v>
      </c>
      <c r="J2935" t="s">
        <v>14</v>
      </c>
    </row>
    <row r="2936" spans="2:10" x14ac:dyDescent="0.45">
      <c r="B2936" t="s">
        <v>20</v>
      </c>
      <c r="C2936">
        <v>650</v>
      </c>
      <c r="E2936" s="4">
        <v>46019</v>
      </c>
      <c r="F2936" t="s">
        <v>55</v>
      </c>
      <c r="G2936" t="s">
        <v>64</v>
      </c>
      <c r="H2936" t="s">
        <v>640</v>
      </c>
      <c r="I2936">
        <v>12309.6</v>
      </c>
      <c r="J2936" t="s">
        <v>14</v>
      </c>
    </row>
    <row r="2937" spans="2:10" x14ac:dyDescent="0.45">
      <c r="B2937" t="s">
        <v>20</v>
      </c>
      <c r="C2937">
        <v>650</v>
      </c>
      <c r="E2937" s="4">
        <v>46019</v>
      </c>
      <c r="F2937" t="s">
        <v>55</v>
      </c>
      <c r="G2937" t="s">
        <v>118</v>
      </c>
      <c r="H2937" t="s">
        <v>641</v>
      </c>
      <c r="I2937">
        <v>5884.8</v>
      </c>
      <c r="J2937" t="s">
        <v>14</v>
      </c>
    </row>
    <row r="2938" spans="2:10" x14ac:dyDescent="0.45">
      <c r="B2938" t="s">
        <v>21</v>
      </c>
      <c r="C2938">
        <v>800</v>
      </c>
      <c r="E2938" s="4">
        <v>46019</v>
      </c>
      <c r="F2938" t="s">
        <v>45</v>
      </c>
      <c r="G2938" t="s">
        <v>43</v>
      </c>
      <c r="H2938" t="s">
        <v>639</v>
      </c>
      <c r="I2938">
        <v>121.2</v>
      </c>
      <c r="J2938" t="s">
        <v>14</v>
      </c>
    </row>
    <row r="2939" spans="2:10" x14ac:dyDescent="0.45">
      <c r="B2939" t="s">
        <v>20</v>
      </c>
      <c r="C2939">
        <v>650</v>
      </c>
      <c r="E2939" s="4">
        <v>46019</v>
      </c>
      <c r="F2939" t="s">
        <v>45</v>
      </c>
      <c r="G2939" t="s">
        <v>43</v>
      </c>
      <c r="H2939" t="s">
        <v>639</v>
      </c>
      <c r="I2939">
        <v>-121.2</v>
      </c>
      <c r="J2939" t="s">
        <v>14</v>
      </c>
    </row>
    <row r="2940" spans="2:10" x14ac:dyDescent="0.45">
      <c r="B2940" t="s">
        <v>18</v>
      </c>
      <c r="C2940">
        <v>610</v>
      </c>
      <c r="E2940" s="4">
        <v>46020</v>
      </c>
      <c r="F2940" t="s">
        <v>50</v>
      </c>
      <c r="G2940" t="s">
        <v>94</v>
      </c>
      <c r="H2940" t="s">
        <v>689</v>
      </c>
      <c r="I2940">
        <v>3583.2</v>
      </c>
      <c r="J2940" t="s">
        <v>14</v>
      </c>
    </row>
    <row r="2941" spans="2:10" x14ac:dyDescent="0.45">
      <c r="B2941" t="s">
        <v>53</v>
      </c>
      <c r="C2941">
        <v>200</v>
      </c>
      <c r="D2941" t="s">
        <v>54</v>
      </c>
      <c r="E2941" s="4">
        <v>46020</v>
      </c>
      <c r="F2941" t="s">
        <v>50</v>
      </c>
      <c r="G2941" t="s">
        <v>94</v>
      </c>
      <c r="H2941" t="s">
        <v>689</v>
      </c>
      <c r="I2941">
        <v>-2986</v>
      </c>
      <c r="J2941" t="s">
        <v>14</v>
      </c>
    </row>
    <row r="2942" spans="2:10" x14ac:dyDescent="0.45">
      <c r="B2942" t="s">
        <v>26</v>
      </c>
      <c r="C2942">
        <v>820</v>
      </c>
      <c r="E2942" s="4">
        <v>46020</v>
      </c>
      <c r="F2942" t="s">
        <v>50</v>
      </c>
      <c r="G2942" t="s">
        <v>94</v>
      </c>
      <c r="H2942" t="s">
        <v>689</v>
      </c>
      <c r="I2942">
        <v>-597.20000000000005</v>
      </c>
      <c r="J2942" t="s">
        <v>14</v>
      </c>
    </row>
    <row r="2943" spans="2:10" x14ac:dyDescent="0.45">
      <c r="B2943" t="s">
        <v>18</v>
      </c>
      <c r="C2943">
        <v>610</v>
      </c>
      <c r="E2943" s="4">
        <v>46021</v>
      </c>
      <c r="F2943" t="s">
        <v>50</v>
      </c>
      <c r="G2943" t="s">
        <v>51</v>
      </c>
      <c r="H2943" t="s">
        <v>690</v>
      </c>
      <c r="I2943">
        <v>7236</v>
      </c>
      <c r="J2943" t="s">
        <v>14</v>
      </c>
    </row>
    <row r="2944" spans="2:10" x14ac:dyDescent="0.45">
      <c r="B2944" t="s">
        <v>53</v>
      </c>
      <c r="C2944">
        <v>200</v>
      </c>
      <c r="D2944" t="s">
        <v>54</v>
      </c>
      <c r="E2944" s="4">
        <v>46021</v>
      </c>
      <c r="F2944" t="s">
        <v>50</v>
      </c>
      <c r="G2944" t="s">
        <v>51</v>
      </c>
      <c r="H2944" t="s">
        <v>690</v>
      </c>
      <c r="I2944">
        <v>-6030</v>
      </c>
      <c r="J2944" t="s">
        <v>14</v>
      </c>
    </row>
    <row r="2945" spans="2:10" x14ac:dyDescent="0.45">
      <c r="B2945" t="s">
        <v>26</v>
      </c>
      <c r="C2945">
        <v>820</v>
      </c>
      <c r="E2945" s="4">
        <v>46021</v>
      </c>
      <c r="F2945" t="s">
        <v>50</v>
      </c>
      <c r="G2945" t="s">
        <v>51</v>
      </c>
      <c r="H2945" t="s">
        <v>690</v>
      </c>
      <c r="I2945">
        <v>-1206</v>
      </c>
      <c r="J2945" t="s">
        <v>14</v>
      </c>
    </row>
    <row r="2946" spans="2:10" x14ac:dyDescent="0.45">
      <c r="B2946" t="s">
        <v>18</v>
      </c>
      <c r="C2946">
        <v>610</v>
      </c>
      <c r="E2946" s="4">
        <v>46021</v>
      </c>
      <c r="F2946" t="s">
        <v>55</v>
      </c>
      <c r="G2946" t="s">
        <v>94</v>
      </c>
      <c r="H2946" t="s">
        <v>666</v>
      </c>
      <c r="I2946">
        <v>-8611.2000000000007</v>
      </c>
      <c r="J2946" t="s">
        <v>14</v>
      </c>
    </row>
    <row r="2947" spans="2:10" x14ac:dyDescent="0.45">
      <c r="B2947" t="s">
        <v>20</v>
      </c>
      <c r="C2947">
        <v>650</v>
      </c>
      <c r="E2947" s="4">
        <v>46021</v>
      </c>
      <c r="F2947" t="s">
        <v>55</v>
      </c>
      <c r="G2947" t="s">
        <v>94</v>
      </c>
      <c r="H2947" t="s">
        <v>666</v>
      </c>
      <c r="I2947">
        <v>8611.2000000000007</v>
      </c>
      <c r="J2947" t="s">
        <v>14</v>
      </c>
    </row>
    <row r="2948" spans="2:10" x14ac:dyDescent="0.45">
      <c r="B2948" t="s">
        <v>21</v>
      </c>
      <c r="C2948">
        <v>800</v>
      </c>
      <c r="E2948" s="4">
        <v>46021</v>
      </c>
      <c r="F2948" t="s">
        <v>45</v>
      </c>
      <c r="G2948" t="s">
        <v>150</v>
      </c>
      <c r="H2948" t="s">
        <v>645</v>
      </c>
      <c r="I2948">
        <v>420</v>
      </c>
      <c r="J2948" t="s">
        <v>14</v>
      </c>
    </row>
    <row r="2949" spans="2:10" x14ac:dyDescent="0.45">
      <c r="B2949" t="s">
        <v>20</v>
      </c>
      <c r="C2949">
        <v>650</v>
      </c>
      <c r="E2949" s="4">
        <v>46021</v>
      </c>
      <c r="F2949" t="s">
        <v>45</v>
      </c>
      <c r="G2949" t="s">
        <v>150</v>
      </c>
      <c r="H2949" t="s">
        <v>645</v>
      </c>
      <c r="I2949">
        <v>-420</v>
      </c>
      <c r="J2949" t="s">
        <v>14</v>
      </c>
    </row>
    <row r="2950" spans="2:10" x14ac:dyDescent="0.45">
      <c r="B2950" t="s">
        <v>21</v>
      </c>
      <c r="C2950">
        <v>800</v>
      </c>
      <c r="E2950" s="4">
        <v>46021</v>
      </c>
      <c r="F2950" t="s">
        <v>45</v>
      </c>
      <c r="G2950" t="s">
        <v>153</v>
      </c>
      <c r="H2950" t="s">
        <v>646</v>
      </c>
      <c r="I2950">
        <v>44</v>
      </c>
      <c r="J2950" t="s">
        <v>14</v>
      </c>
    </row>
    <row r="2951" spans="2:10" x14ac:dyDescent="0.45">
      <c r="B2951" t="s">
        <v>20</v>
      </c>
      <c r="C2951">
        <v>650</v>
      </c>
      <c r="E2951" s="4">
        <v>46021</v>
      </c>
      <c r="F2951" t="s">
        <v>45</v>
      </c>
      <c r="G2951" t="s">
        <v>153</v>
      </c>
      <c r="H2951" t="s">
        <v>646</v>
      </c>
      <c r="I2951">
        <v>-44</v>
      </c>
      <c r="J2951" t="s">
        <v>14</v>
      </c>
    </row>
    <row r="2952" spans="2:10" x14ac:dyDescent="0.45">
      <c r="B2952" t="s">
        <v>21</v>
      </c>
      <c r="C2952">
        <v>800</v>
      </c>
      <c r="E2952" s="4">
        <v>46022</v>
      </c>
      <c r="F2952" t="s">
        <v>42</v>
      </c>
      <c r="G2952" t="s">
        <v>142</v>
      </c>
      <c r="H2952" t="s">
        <v>691</v>
      </c>
      <c r="I2952">
        <v>-13782</v>
      </c>
      <c r="J2952" t="s">
        <v>14</v>
      </c>
    </row>
    <row r="2953" spans="2:10" x14ac:dyDescent="0.45">
      <c r="B2953" t="s">
        <v>21</v>
      </c>
      <c r="C2953">
        <v>800</v>
      </c>
      <c r="E2953" s="4">
        <v>46022</v>
      </c>
      <c r="F2953" t="s">
        <v>42</v>
      </c>
      <c r="G2953" t="s">
        <v>140</v>
      </c>
      <c r="H2953" t="s">
        <v>692</v>
      </c>
      <c r="I2953">
        <v>-16268.4</v>
      </c>
      <c r="J2953" t="s">
        <v>14</v>
      </c>
    </row>
    <row r="2954" spans="2:10" x14ac:dyDescent="0.45">
      <c r="B2954" t="s">
        <v>21</v>
      </c>
      <c r="C2954">
        <v>800</v>
      </c>
      <c r="E2954" s="4">
        <v>46022</v>
      </c>
      <c r="F2954" t="s">
        <v>42</v>
      </c>
      <c r="G2954" t="s">
        <v>138</v>
      </c>
      <c r="H2954" t="s">
        <v>693</v>
      </c>
      <c r="I2954">
        <v>-40204.800000000003</v>
      </c>
      <c r="J2954" t="s">
        <v>14</v>
      </c>
    </row>
    <row r="2955" spans="2:10" x14ac:dyDescent="0.45">
      <c r="B2955" t="s">
        <v>26</v>
      </c>
      <c r="C2955">
        <v>820</v>
      </c>
      <c r="E2955" s="4">
        <v>46022</v>
      </c>
      <c r="F2955" t="s">
        <v>42</v>
      </c>
      <c r="G2955" t="s">
        <v>142</v>
      </c>
      <c r="H2955" t="s">
        <v>691</v>
      </c>
      <c r="I2955">
        <v>2297</v>
      </c>
      <c r="J2955" t="s">
        <v>14</v>
      </c>
    </row>
    <row r="2956" spans="2:10" x14ac:dyDescent="0.45">
      <c r="B2956" t="s">
        <v>26</v>
      </c>
      <c r="C2956">
        <v>820</v>
      </c>
      <c r="E2956" s="4">
        <v>46022</v>
      </c>
      <c r="F2956" t="s">
        <v>42</v>
      </c>
      <c r="G2956" t="s">
        <v>140</v>
      </c>
      <c r="H2956" t="s">
        <v>692</v>
      </c>
      <c r="I2956">
        <v>2711.4</v>
      </c>
      <c r="J2956" t="s">
        <v>14</v>
      </c>
    </row>
    <row r="2957" spans="2:10" x14ac:dyDescent="0.45">
      <c r="B2957" t="s">
        <v>26</v>
      </c>
      <c r="C2957">
        <v>820</v>
      </c>
      <c r="E2957" s="4">
        <v>46022</v>
      </c>
      <c r="F2957" t="s">
        <v>42</v>
      </c>
      <c r="G2957" t="s">
        <v>138</v>
      </c>
      <c r="H2957" t="s">
        <v>693</v>
      </c>
      <c r="I2957">
        <v>6700.8</v>
      </c>
      <c r="J2957" t="s">
        <v>14</v>
      </c>
    </row>
    <row r="2958" spans="2:10" x14ac:dyDescent="0.45">
      <c r="B2958" t="s">
        <v>144</v>
      </c>
      <c r="C2958">
        <v>310</v>
      </c>
      <c r="D2958" t="s">
        <v>145</v>
      </c>
      <c r="E2958" s="4">
        <v>46022</v>
      </c>
      <c r="F2958" t="s">
        <v>42</v>
      </c>
      <c r="G2958" t="s">
        <v>142</v>
      </c>
      <c r="H2958" t="s">
        <v>691</v>
      </c>
      <c r="I2958">
        <v>11485</v>
      </c>
      <c r="J2958" t="s">
        <v>14</v>
      </c>
    </row>
    <row r="2959" spans="2:10" x14ac:dyDescent="0.45">
      <c r="B2959" t="s">
        <v>144</v>
      </c>
      <c r="C2959">
        <v>310</v>
      </c>
      <c r="D2959" t="s">
        <v>145</v>
      </c>
      <c r="E2959" s="4">
        <v>46022</v>
      </c>
      <c r="F2959" t="s">
        <v>42</v>
      </c>
      <c r="G2959" t="s">
        <v>140</v>
      </c>
      <c r="H2959" t="s">
        <v>692</v>
      </c>
      <c r="I2959">
        <v>13557</v>
      </c>
      <c r="J2959" t="s">
        <v>14</v>
      </c>
    </row>
    <row r="2960" spans="2:10" x14ac:dyDescent="0.45">
      <c r="B2960" t="s">
        <v>144</v>
      </c>
      <c r="C2960">
        <v>310</v>
      </c>
      <c r="D2960" t="s">
        <v>145</v>
      </c>
      <c r="E2960" s="4">
        <v>46022</v>
      </c>
      <c r="F2960" t="s">
        <v>42</v>
      </c>
      <c r="G2960" t="s">
        <v>138</v>
      </c>
      <c r="H2960" t="s">
        <v>693</v>
      </c>
      <c r="I2960">
        <v>33504</v>
      </c>
      <c r="J2960" t="s">
        <v>14</v>
      </c>
    </row>
    <row r="2961" spans="2:10" x14ac:dyDescent="0.45">
      <c r="B2961" t="s">
        <v>18</v>
      </c>
      <c r="C2961">
        <v>610</v>
      </c>
      <c r="E2961" s="4">
        <v>46022</v>
      </c>
      <c r="F2961" t="s">
        <v>55</v>
      </c>
      <c r="G2961" t="s">
        <v>85</v>
      </c>
      <c r="H2961" t="s">
        <v>663</v>
      </c>
      <c r="I2961">
        <v>-4406.3999999999996</v>
      </c>
      <c r="J2961" t="s">
        <v>14</v>
      </c>
    </row>
    <row r="2962" spans="2:10" x14ac:dyDescent="0.45">
      <c r="B2962" t="s">
        <v>20</v>
      </c>
      <c r="C2962">
        <v>650</v>
      </c>
      <c r="E2962" s="4">
        <v>46022</v>
      </c>
      <c r="F2962" t="s">
        <v>55</v>
      </c>
      <c r="G2962" t="s">
        <v>85</v>
      </c>
      <c r="H2962" t="s">
        <v>663</v>
      </c>
      <c r="I2962">
        <v>4406.3999999999996</v>
      </c>
      <c r="J2962" t="s">
        <v>14</v>
      </c>
    </row>
    <row r="2963" spans="2:10" x14ac:dyDescent="0.45">
      <c r="B2963" t="s">
        <v>21</v>
      </c>
      <c r="C2963">
        <v>800</v>
      </c>
      <c r="E2963" s="4">
        <v>46022</v>
      </c>
      <c r="F2963" t="s">
        <v>45</v>
      </c>
      <c r="G2963" t="s">
        <v>138</v>
      </c>
      <c r="H2963" t="s">
        <v>642</v>
      </c>
      <c r="I2963">
        <v>36494.400000000001</v>
      </c>
      <c r="J2963" t="s">
        <v>14</v>
      </c>
    </row>
    <row r="2964" spans="2:10" x14ac:dyDescent="0.45">
      <c r="B2964" t="s">
        <v>21</v>
      </c>
      <c r="C2964">
        <v>800</v>
      </c>
      <c r="E2964" s="4">
        <v>46022</v>
      </c>
      <c r="F2964" t="s">
        <v>45</v>
      </c>
      <c r="G2964" t="s">
        <v>140</v>
      </c>
      <c r="H2964" t="s">
        <v>643</v>
      </c>
      <c r="I2964">
        <v>17157.599999999999</v>
      </c>
      <c r="J2964" t="s">
        <v>14</v>
      </c>
    </row>
    <row r="2965" spans="2:10" x14ac:dyDescent="0.45">
      <c r="B2965" t="s">
        <v>21</v>
      </c>
      <c r="C2965">
        <v>800</v>
      </c>
      <c r="E2965" s="4">
        <v>46022</v>
      </c>
      <c r="F2965" t="s">
        <v>45</v>
      </c>
      <c r="G2965" t="s">
        <v>142</v>
      </c>
      <c r="H2965" t="s">
        <v>644</v>
      </c>
      <c r="I2965">
        <v>15121.2</v>
      </c>
      <c r="J2965" t="s">
        <v>14</v>
      </c>
    </row>
    <row r="2966" spans="2:10" x14ac:dyDescent="0.45">
      <c r="B2966" t="s">
        <v>20</v>
      </c>
      <c r="C2966">
        <v>650</v>
      </c>
      <c r="E2966" s="4">
        <v>46022</v>
      </c>
      <c r="F2966" t="s">
        <v>45</v>
      </c>
      <c r="G2966" t="s">
        <v>138</v>
      </c>
      <c r="H2966" t="s">
        <v>642</v>
      </c>
      <c r="I2966">
        <v>-36494.400000000001</v>
      </c>
      <c r="J2966" t="s">
        <v>14</v>
      </c>
    </row>
    <row r="2967" spans="2:10" x14ac:dyDescent="0.45">
      <c r="B2967" t="s">
        <v>20</v>
      </c>
      <c r="C2967">
        <v>650</v>
      </c>
      <c r="E2967" s="4">
        <v>46022</v>
      </c>
      <c r="F2967" t="s">
        <v>45</v>
      </c>
      <c r="G2967" t="s">
        <v>140</v>
      </c>
      <c r="H2967" t="s">
        <v>643</v>
      </c>
      <c r="I2967">
        <v>-17157.599999999999</v>
      </c>
      <c r="J2967" t="s">
        <v>14</v>
      </c>
    </row>
    <row r="2968" spans="2:10" x14ac:dyDescent="0.45">
      <c r="B2968" t="s">
        <v>20</v>
      </c>
      <c r="C2968">
        <v>650</v>
      </c>
      <c r="E2968" s="4">
        <v>46022</v>
      </c>
      <c r="F2968" t="s">
        <v>45</v>
      </c>
      <c r="G2968" t="s">
        <v>142</v>
      </c>
      <c r="H2968" t="s">
        <v>644</v>
      </c>
      <c r="I2968">
        <v>-15121.2</v>
      </c>
      <c r="J2968" t="s">
        <v>14</v>
      </c>
    </row>
    <row r="2969" spans="2:10" x14ac:dyDescent="0.45">
      <c r="B2969" t="s">
        <v>132</v>
      </c>
      <c r="C2969">
        <v>408</v>
      </c>
      <c r="D2969" t="s">
        <v>35</v>
      </c>
      <c r="E2969" s="4">
        <v>46022</v>
      </c>
      <c r="F2969" t="s">
        <v>42</v>
      </c>
      <c r="G2969" t="s">
        <v>150</v>
      </c>
      <c r="H2969" t="s">
        <v>694</v>
      </c>
      <c r="I2969">
        <v>350</v>
      </c>
      <c r="J2969" t="s">
        <v>14</v>
      </c>
    </row>
    <row r="2970" spans="2:10" x14ac:dyDescent="0.45">
      <c r="B2970" t="s">
        <v>26</v>
      </c>
      <c r="C2970">
        <v>820</v>
      </c>
      <c r="E2970" s="4">
        <v>46022</v>
      </c>
      <c r="F2970" t="s">
        <v>42</v>
      </c>
      <c r="G2970" t="s">
        <v>150</v>
      </c>
      <c r="H2970" t="s">
        <v>694</v>
      </c>
      <c r="I2970">
        <v>70</v>
      </c>
      <c r="J2970" t="s">
        <v>14</v>
      </c>
    </row>
    <row r="2971" spans="2:10" x14ac:dyDescent="0.45">
      <c r="B2971" t="s">
        <v>21</v>
      </c>
      <c r="C2971">
        <v>800</v>
      </c>
      <c r="E2971" s="4">
        <v>46022</v>
      </c>
      <c r="F2971" t="s">
        <v>45</v>
      </c>
      <c r="G2971" t="s">
        <v>150</v>
      </c>
      <c r="H2971" t="s">
        <v>694</v>
      </c>
      <c r="I2971">
        <v>-420</v>
      </c>
      <c r="J2971" t="s">
        <v>14</v>
      </c>
    </row>
    <row r="2972" spans="2:10" x14ac:dyDescent="0.45">
      <c r="B2972" t="s">
        <v>70</v>
      </c>
      <c r="C2972">
        <v>425</v>
      </c>
      <c r="D2972" t="s">
        <v>35</v>
      </c>
      <c r="E2972" s="4">
        <v>46022</v>
      </c>
      <c r="F2972" t="s">
        <v>42</v>
      </c>
      <c r="G2972" t="s">
        <v>153</v>
      </c>
      <c r="H2972" t="s">
        <v>695</v>
      </c>
      <c r="I2972">
        <v>46</v>
      </c>
      <c r="J2972" t="s">
        <v>14</v>
      </c>
    </row>
    <row r="2973" spans="2:10" x14ac:dyDescent="0.45">
      <c r="B2973" t="s">
        <v>21</v>
      </c>
      <c r="C2973">
        <v>800</v>
      </c>
      <c r="E2973" s="4">
        <v>46022</v>
      </c>
      <c r="F2973" t="s">
        <v>45</v>
      </c>
      <c r="G2973" t="s">
        <v>153</v>
      </c>
      <c r="H2973" t="s">
        <v>695</v>
      </c>
      <c r="I2973">
        <v>-46</v>
      </c>
      <c r="J2973" t="s">
        <v>14</v>
      </c>
    </row>
    <row r="2974" spans="2:10" x14ac:dyDescent="0.45">
      <c r="B2974" t="s">
        <v>21</v>
      </c>
      <c r="C2974">
        <v>800</v>
      </c>
      <c r="E2974" s="4">
        <v>46022</v>
      </c>
      <c r="F2974" t="s">
        <v>45</v>
      </c>
      <c r="G2974" t="s">
        <v>49</v>
      </c>
      <c r="H2974" t="s">
        <v>659</v>
      </c>
      <c r="I2974">
        <v>348</v>
      </c>
      <c r="J2974" t="s">
        <v>14</v>
      </c>
    </row>
    <row r="2975" spans="2:10" x14ac:dyDescent="0.45">
      <c r="B2975" t="s">
        <v>20</v>
      </c>
      <c r="C2975">
        <v>650</v>
      </c>
      <c r="E2975" s="4">
        <v>46022</v>
      </c>
      <c r="F2975" t="s">
        <v>45</v>
      </c>
      <c r="G2975" t="s">
        <v>49</v>
      </c>
      <c r="H2975" t="s">
        <v>659</v>
      </c>
      <c r="I2975">
        <v>-348</v>
      </c>
      <c r="J2975" t="s">
        <v>14</v>
      </c>
    </row>
    <row r="2976" spans="2:10" x14ac:dyDescent="0.45">
      <c r="B2976" t="s">
        <v>158</v>
      </c>
      <c r="C2976">
        <v>477</v>
      </c>
      <c r="D2976" t="s">
        <v>35</v>
      </c>
      <c r="E2976" s="4">
        <v>46022</v>
      </c>
      <c r="F2976" t="s">
        <v>116</v>
      </c>
      <c r="G2976" t="s">
        <v>116</v>
      </c>
      <c r="H2976" t="s">
        <v>696</v>
      </c>
      <c r="I2976">
        <v>14995</v>
      </c>
      <c r="J2976" t="s">
        <v>14</v>
      </c>
    </row>
    <row r="2977" spans="2:10" x14ac:dyDescent="0.45">
      <c r="B2977" t="s">
        <v>160</v>
      </c>
      <c r="C2977">
        <v>479</v>
      </c>
      <c r="D2977" t="s">
        <v>35</v>
      </c>
      <c r="E2977" s="4">
        <v>46022</v>
      </c>
      <c r="F2977" t="s">
        <v>116</v>
      </c>
      <c r="G2977" t="s">
        <v>116</v>
      </c>
      <c r="H2977" t="s">
        <v>696</v>
      </c>
      <c r="I2977">
        <v>1204.78</v>
      </c>
      <c r="J2977" t="s">
        <v>14</v>
      </c>
    </row>
    <row r="2978" spans="2:10" x14ac:dyDescent="0.45">
      <c r="B2978" t="s">
        <v>161</v>
      </c>
      <c r="C2978">
        <v>482</v>
      </c>
      <c r="D2978" t="s">
        <v>35</v>
      </c>
      <c r="E2978" s="4">
        <v>46022</v>
      </c>
      <c r="F2978" t="s">
        <v>116</v>
      </c>
      <c r="G2978" t="s">
        <v>116</v>
      </c>
      <c r="H2978" t="s">
        <v>696</v>
      </c>
      <c r="I2978">
        <v>749.75</v>
      </c>
      <c r="J2978" t="s">
        <v>14</v>
      </c>
    </row>
    <row r="2979" spans="2:10" x14ac:dyDescent="0.45">
      <c r="B2979" t="s">
        <v>23</v>
      </c>
      <c r="C2979">
        <v>858</v>
      </c>
      <c r="E2979" s="4">
        <v>46022</v>
      </c>
      <c r="F2979" t="s">
        <v>116</v>
      </c>
      <c r="G2979" t="s">
        <v>116</v>
      </c>
      <c r="H2979" t="s">
        <v>696</v>
      </c>
      <c r="I2979">
        <v>-749.75</v>
      </c>
      <c r="J2979" t="s">
        <v>14</v>
      </c>
    </row>
    <row r="2980" spans="2:10" x14ac:dyDescent="0.45">
      <c r="B2980" t="s">
        <v>24</v>
      </c>
      <c r="C2980">
        <v>825</v>
      </c>
      <c r="E2980" s="4">
        <v>46022</v>
      </c>
      <c r="F2980" t="s">
        <v>116</v>
      </c>
      <c r="G2980" t="s">
        <v>116</v>
      </c>
      <c r="H2980" t="s">
        <v>696</v>
      </c>
      <c r="I2980">
        <v>-3903.88</v>
      </c>
      <c r="J2980" t="s">
        <v>14</v>
      </c>
    </row>
    <row r="2981" spans="2:10" x14ac:dyDescent="0.45">
      <c r="B2981" t="s">
        <v>20</v>
      </c>
      <c r="C2981">
        <v>650</v>
      </c>
      <c r="E2981" s="4">
        <v>46022</v>
      </c>
      <c r="F2981" t="s">
        <v>116</v>
      </c>
      <c r="G2981" t="s">
        <v>162</v>
      </c>
      <c r="H2981" t="s">
        <v>696</v>
      </c>
      <c r="I2981">
        <v>-12295.9</v>
      </c>
      <c r="J2981" t="s">
        <v>14</v>
      </c>
    </row>
    <row r="2982" spans="2:10" x14ac:dyDescent="0.45">
      <c r="B2982" t="s">
        <v>158</v>
      </c>
      <c r="C2982">
        <v>477</v>
      </c>
      <c r="D2982" t="s">
        <v>31</v>
      </c>
      <c r="E2982" s="4">
        <v>46022</v>
      </c>
      <c r="F2982" t="s">
        <v>116</v>
      </c>
      <c r="G2982" t="s">
        <v>116</v>
      </c>
      <c r="H2982" t="s">
        <v>696</v>
      </c>
      <c r="I2982">
        <v>9301</v>
      </c>
      <c r="J2982" t="s">
        <v>14</v>
      </c>
    </row>
    <row r="2983" spans="2:10" x14ac:dyDescent="0.45">
      <c r="B2983" t="s">
        <v>160</v>
      </c>
      <c r="C2983">
        <v>479</v>
      </c>
      <c r="D2983" t="s">
        <v>31</v>
      </c>
      <c r="E2983" s="4">
        <v>46022</v>
      </c>
      <c r="F2983" t="s">
        <v>116</v>
      </c>
      <c r="G2983" t="s">
        <v>116</v>
      </c>
      <c r="H2983" t="s">
        <v>696</v>
      </c>
      <c r="I2983">
        <v>681.82</v>
      </c>
      <c r="J2983" t="s">
        <v>14</v>
      </c>
    </row>
    <row r="2984" spans="2:10" x14ac:dyDescent="0.45">
      <c r="B2984" t="s">
        <v>161</v>
      </c>
      <c r="C2984">
        <v>482</v>
      </c>
      <c r="D2984" t="s">
        <v>31</v>
      </c>
      <c r="E2984" s="4">
        <v>46022</v>
      </c>
      <c r="F2984" t="s">
        <v>116</v>
      </c>
      <c r="G2984" t="s">
        <v>116</v>
      </c>
      <c r="H2984" t="s">
        <v>696</v>
      </c>
      <c r="I2984">
        <v>465.05</v>
      </c>
      <c r="J2984" t="s">
        <v>14</v>
      </c>
    </row>
    <row r="2985" spans="2:10" x14ac:dyDescent="0.45">
      <c r="B2985" t="s">
        <v>23</v>
      </c>
      <c r="C2985">
        <v>858</v>
      </c>
      <c r="E2985" s="4">
        <v>46022</v>
      </c>
      <c r="F2985" t="s">
        <v>116</v>
      </c>
      <c r="G2985" t="s">
        <v>116</v>
      </c>
      <c r="H2985" t="s">
        <v>696</v>
      </c>
      <c r="I2985">
        <v>-465.05</v>
      </c>
      <c r="J2985" t="s">
        <v>14</v>
      </c>
    </row>
    <row r="2986" spans="2:10" x14ac:dyDescent="0.45">
      <c r="B2986" t="s">
        <v>24</v>
      </c>
      <c r="C2986">
        <v>825</v>
      </c>
      <c r="E2986" s="4">
        <v>46022</v>
      </c>
      <c r="F2986" t="s">
        <v>116</v>
      </c>
      <c r="G2986" t="s">
        <v>116</v>
      </c>
      <c r="H2986" t="s">
        <v>696</v>
      </c>
      <c r="I2986">
        <v>-2356</v>
      </c>
      <c r="J2986" t="s">
        <v>14</v>
      </c>
    </row>
    <row r="2987" spans="2:10" x14ac:dyDescent="0.45">
      <c r="B2987" t="s">
        <v>20</v>
      </c>
      <c r="C2987">
        <v>650</v>
      </c>
      <c r="E2987" s="4">
        <v>46022</v>
      </c>
      <c r="F2987" t="s">
        <v>116</v>
      </c>
      <c r="G2987" t="s">
        <v>162</v>
      </c>
      <c r="H2987" t="s">
        <v>696</v>
      </c>
      <c r="I2987">
        <v>-7626.82</v>
      </c>
      <c r="J2987" t="s">
        <v>14</v>
      </c>
    </row>
    <row r="2988" spans="2:10" x14ac:dyDescent="0.45">
      <c r="B2988" t="s">
        <v>158</v>
      </c>
      <c r="C2988">
        <v>477</v>
      </c>
      <c r="D2988" t="s">
        <v>73</v>
      </c>
      <c r="E2988" s="4">
        <v>46022</v>
      </c>
      <c r="F2988" t="s">
        <v>116</v>
      </c>
      <c r="G2988" t="s">
        <v>116</v>
      </c>
      <c r="H2988" t="s">
        <v>696</v>
      </c>
      <c r="I2988">
        <v>5147</v>
      </c>
      <c r="J2988" t="s">
        <v>14</v>
      </c>
    </row>
    <row r="2989" spans="2:10" x14ac:dyDescent="0.45">
      <c r="B2989" t="s">
        <v>160</v>
      </c>
      <c r="C2989">
        <v>479</v>
      </c>
      <c r="D2989" t="s">
        <v>73</v>
      </c>
      <c r="E2989" s="4">
        <v>46022</v>
      </c>
      <c r="F2989" t="s">
        <v>116</v>
      </c>
      <c r="G2989" t="s">
        <v>116</v>
      </c>
      <c r="H2989" t="s">
        <v>696</v>
      </c>
      <c r="I2989">
        <v>418.7</v>
      </c>
      <c r="J2989" t="s">
        <v>14</v>
      </c>
    </row>
    <row r="2990" spans="2:10" x14ac:dyDescent="0.45">
      <c r="B2990" t="s">
        <v>161</v>
      </c>
      <c r="C2990">
        <v>482</v>
      </c>
      <c r="D2990" t="s">
        <v>73</v>
      </c>
      <c r="E2990" s="4">
        <v>46022</v>
      </c>
      <c r="F2990" t="s">
        <v>116</v>
      </c>
      <c r="G2990" t="s">
        <v>116</v>
      </c>
      <c r="H2990" t="s">
        <v>696</v>
      </c>
      <c r="I2990">
        <v>257.35000000000002</v>
      </c>
      <c r="J2990" t="s">
        <v>14</v>
      </c>
    </row>
    <row r="2991" spans="2:10" x14ac:dyDescent="0.45">
      <c r="B2991" t="s">
        <v>23</v>
      </c>
      <c r="C2991">
        <v>858</v>
      </c>
      <c r="E2991" s="4">
        <v>46022</v>
      </c>
      <c r="F2991" t="s">
        <v>116</v>
      </c>
      <c r="G2991" t="s">
        <v>116</v>
      </c>
      <c r="H2991" t="s">
        <v>696</v>
      </c>
      <c r="I2991">
        <v>-257.35000000000002</v>
      </c>
      <c r="J2991" t="s">
        <v>14</v>
      </c>
    </row>
    <row r="2992" spans="2:10" x14ac:dyDescent="0.45">
      <c r="B2992" t="s">
        <v>24</v>
      </c>
      <c r="C2992">
        <v>825</v>
      </c>
      <c r="E2992" s="4">
        <v>46022</v>
      </c>
      <c r="F2992" t="s">
        <v>116</v>
      </c>
      <c r="G2992" t="s">
        <v>116</v>
      </c>
      <c r="H2992" t="s">
        <v>696</v>
      </c>
      <c r="I2992">
        <v>-1345.16</v>
      </c>
      <c r="J2992" t="s">
        <v>14</v>
      </c>
    </row>
    <row r="2993" spans="2:10" x14ac:dyDescent="0.45">
      <c r="B2993" t="s">
        <v>20</v>
      </c>
      <c r="C2993">
        <v>650</v>
      </c>
      <c r="E2993" s="4">
        <v>46022</v>
      </c>
      <c r="F2993" t="s">
        <v>116</v>
      </c>
      <c r="G2993" t="s">
        <v>162</v>
      </c>
      <c r="H2993" t="s">
        <v>696</v>
      </c>
      <c r="I2993">
        <v>-4220.54</v>
      </c>
      <c r="J2993" t="s">
        <v>14</v>
      </c>
    </row>
    <row r="2994" spans="2:10" x14ac:dyDescent="0.45">
      <c r="B2994" t="s">
        <v>158</v>
      </c>
      <c r="C2994">
        <v>477</v>
      </c>
      <c r="D2994" t="s">
        <v>163</v>
      </c>
      <c r="E2994" s="4">
        <v>46022</v>
      </c>
      <c r="F2994" t="s">
        <v>116</v>
      </c>
      <c r="G2994" t="s">
        <v>116</v>
      </c>
      <c r="H2994" t="s">
        <v>696</v>
      </c>
      <c r="I2994">
        <v>2953</v>
      </c>
      <c r="J2994" t="s">
        <v>14</v>
      </c>
    </row>
    <row r="2995" spans="2:10" x14ac:dyDescent="0.45">
      <c r="B2995" t="s">
        <v>160</v>
      </c>
      <c r="C2995">
        <v>479</v>
      </c>
      <c r="D2995" t="s">
        <v>163</v>
      </c>
      <c r="E2995" s="4">
        <v>46022</v>
      </c>
      <c r="F2995" t="s">
        <v>116</v>
      </c>
      <c r="G2995" t="s">
        <v>116</v>
      </c>
      <c r="H2995" t="s">
        <v>696</v>
      </c>
      <c r="I2995">
        <v>237.66</v>
      </c>
      <c r="J2995" t="s">
        <v>14</v>
      </c>
    </row>
    <row r="2996" spans="2:10" x14ac:dyDescent="0.45">
      <c r="B2996" t="s">
        <v>161</v>
      </c>
      <c r="C2996">
        <v>482</v>
      </c>
      <c r="D2996" t="s">
        <v>163</v>
      </c>
      <c r="E2996" s="4">
        <v>46022</v>
      </c>
      <c r="F2996" t="s">
        <v>116</v>
      </c>
      <c r="G2996" t="s">
        <v>116</v>
      </c>
      <c r="H2996" t="s">
        <v>696</v>
      </c>
      <c r="I2996">
        <v>147.65</v>
      </c>
      <c r="J2996" t="s">
        <v>14</v>
      </c>
    </row>
    <row r="2997" spans="2:10" x14ac:dyDescent="0.45">
      <c r="B2997" t="s">
        <v>23</v>
      </c>
      <c r="C2997">
        <v>858</v>
      </c>
      <c r="E2997" s="4">
        <v>46022</v>
      </c>
      <c r="F2997" t="s">
        <v>116</v>
      </c>
      <c r="G2997" t="s">
        <v>116</v>
      </c>
      <c r="H2997" t="s">
        <v>696</v>
      </c>
      <c r="I2997">
        <v>-147.65</v>
      </c>
      <c r="J2997" t="s">
        <v>14</v>
      </c>
    </row>
    <row r="2998" spans="2:10" x14ac:dyDescent="0.45">
      <c r="B2998" t="s">
        <v>24</v>
      </c>
      <c r="C2998">
        <v>825</v>
      </c>
      <c r="E2998" s="4">
        <v>46022</v>
      </c>
      <c r="F2998" t="s">
        <v>116</v>
      </c>
      <c r="G2998" t="s">
        <v>116</v>
      </c>
      <c r="H2998" t="s">
        <v>696</v>
      </c>
      <c r="I2998">
        <v>-769.2</v>
      </c>
      <c r="J2998" t="s">
        <v>14</v>
      </c>
    </row>
    <row r="2999" spans="2:10" x14ac:dyDescent="0.45">
      <c r="B2999" t="s">
        <v>20</v>
      </c>
      <c r="C2999">
        <v>650</v>
      </c>
      <c r="E2999" s="4">
        <v>46022</v>
      </c>
      <c r="F2999" t="s">
        <v>116</v>
      </c>
      <c r="G2999" t="s">
        <v>162</v>
      </c>
      <c r="H2999" t="s">
        <v>696</v>
      </c>
      <c r="I2999">
        <v>-2421.46</v>
      </c>
      <c r="J2999" t="s">
        <v>14</v>
      </c>
    </row>
    <row r="3000" spans="2:10" x14ac:dyDescent="0.45">
      <c r="B3000" t="s">
        <v>17</v>
      </c>
      <c r="C3000">
        <v>630</v>
      </c>
      <c r="E3000" s="4">
        <v>46022</v>
      </c>
      <c r="F3000" t="s">
        <v>164</v>
      </c>
      <c r="G3000" t="s">
        <v>165</v>
      </c>
      <c r="H3000" t="s">
        <v>697</v>
      </c>
      <c r="I3000">
        <v>4432</v>
      </c>
      <c r="J3000" t="s">
        <v>14</v>
      </c>
    </row>
    <row r="3001" spans="2:10" x14ac:dyDescent="0.45">
      <c r="B3001" t="s">
        <v>144</v>
      </c>
      <c r="C3001">
        <v>310</v>
      </c>
      <c r="D3001" t="s">
        <v>145</v>
      </c>
      <c r="E3001" s="4">
        <v>46022</v>
      </c>
      <c r="F3001" t="s">
        <v>164</v>
      </c>
      <c r="G3001" t="s">
        <v>165</v>
      </c>
      <c r="H3001" t="s">
        <v>697</v>
      </c>
      <c r="I3001">
        <v>-4432</v>
      </c>
      <c r="J3001" t="s">
        <v>14</v>
      </c>
    </row>
    <row r="3002" spans="2:10" x14ac:dyDescent="0.45">
      <c r="B3002" t="s">
        <v>12</v>
      </c>
      <c r="C3002">
        <v>710</v>
      </c>
      <c r="E3002" s="4">
        <v>46022</v>
      </c>
      <c r="F3002" t="s">
        <v>167</v>
      </c>
      <c r="I3002">
        <v>0</v>
      </c>
      <c r="J3002" t="s">
        <v>14</v>
      </c>
    </row>
    <row r="3003" spans="2:10" x14ac:dyDescent="0.45">
      <c r="B3003" t="s">
        <v>26</v>
      </c>
      <c r="C3003">
        <v>820</v>
      </c>
      <c r="E3003" s="4">
        <v>46022</v>
      </c>
      <c r="F3003" t="s">
        <v>167</v>
      </c>
      <c r="I3003">
        <v>0</v>
      </c>
      <c r="J3003" t="s">
        <v>14</v>
      </c>
    </row>
    <row r="3004" spans="2:10" x14ac:dyDescent="0.45">
      <c r="B3004" t="s">
        <v>20</v>
      </c>
      <c r="C3004">
        <v>650</v>
      </c>
      <c r="E3004" s="4">
        <v>46022</v>
      </c>
      <c r="F3004" t="s">
        <v>167</v>
      </c>
      <c r="I3004">
        <v>0</v>
      </c>
      <c r="J3004" t="s">
        <v>14</v>
      </c>
    </row>
    <row r="3005" spans="2:10" x14ac:dyDescent="0.45">
      <c r="B3005" t="s">
        <v>12</v>
      </c>
      <c r="C3005">
        <v>710</v>
      </c>
      <c r="E3005" s="4">
        <v>46022</v>
      </c>
      <c r="F3005" t="s">
        <v>168</v>
      </c>
      <c r="I3005">
        <v>-1280.21</v>
      </c>
      <c r="J3005" t="s">
        <v>14</v>
      </c>
    </row>
    <row r="3006" spans="2:10" x14ac:dyDescent="0.45">
      <c r="B3006" t="s">
        <v>169</v>
      </c>
      <c r="C3006">
        <v>416</v>
      </c>
      <c r="D3006" t="s">
        <v>35</v>
      </c>
      <c r="E3006" s="4">
        <v>46022</v>
      </c>
      <c r="F3006" t="s">
        <v>168</v>
      </c>
      <c r="I3006">
        <v>1280.21</v>
      </c>
      <c r="J3006" t="s">
        <v>14</v>
      </c>
    </row>
    <row r="3007" spans="2:10" x14ac:dyDescent="0.45">
      <c r="B3007" t="s">
        <v>15</v>
      </c>
      <c r="C3007">
        <v>720</v>
      </c>
      <c r="E3007" s="4">
        <v>46022</v>
      </c>
      <c r="F3007" t="s">
        <v>170</v>
      </c>
      <c r="I3007">
        <v>0</v>
      </c>
      <c r="J3007" t="s">
        <v>14</v>
      </c>
    </row>
    <row r="3008" spans="2:10" x14ac:dyDescent="0.45">
      <c r="B3008" t="s">
        <v>26</v>
      </c>
      <c r="C3008">
        <v>820</v>
      </c>
      <c r="E3008" s="4">
        <v>46022</v>
      </c>
      <c r="F3008" t="s">
        <v>170</v>
      </c>
      <c r="I3008">
        <v>0</v>
      </c>
      <c r="J3008" t="s">
        <v>14</v>
      </c>
    </row>
    <row r="3009" spans="2:10" x14ac:dyDescent="0.45">
      <c r="B3009" t="s">
        <v>20</v>
      </c>
      <c r="C3009">
        <v>650</v>
      </c>
      <c r="E3009" s="4">
        <v>46022</v>
      </c>
      <c r="F3009" t="s">
        <v>170</v>
      </c>
      <c r="I3009">
        <v>0</v>
      </c>
      <c r="J3009" t="s">
        <v>14</v>
      </c>
    </row>
    <row r="3010" spans="2:10" x14ac:dyDescent="0.45">
      <c r="B3010" t="s">
        <v>15</v>
      </c>
      <c r="C3010">
        <v>720</v>
      </c>
      <c r="E3010" s="4">
        <v>46022</v>
      </c>
      <c r="F3010" t="s">
        <v>171</v>
      </c>
      <c r="I3010">
        <v>-989.46</v>
      </c>
      <c r="J3010" t="s">
        <v>14</v>
      </c>
    </row>
    <row r="3011" spans="2:10" x14ac:dyDescent="0.45">
      <c r="B3011" t="s">
        <v>169</v>
      </c>
      <c r="C3011">
        <v>416</v>
      </c>
      <c r="D3011" t="s">
        <v>35</v>
      </c>
      <c r="E3011" s="4">
        <v>46022</v>
      </c>
      <c r="F3011" t="s">
        <v>171</v>
      </c>
      <c r="I3011">
        <v>989.46</v>
      </c>
      <c r="J3011" t="s">
        <v>14</v>
      </c>
    </row>
    <row r="3012" spans="2:10" x14ac:dyDescent="0.45">
      <c r="B3012" t="s">
        <v>16</v>
      </c>
      <c r="C3012">
        <v>760</v>
      </c>
      <c r="E3012" s="4">
        <v>46022</v>
      </c>
      <c r="F3012" t="s">
        <v>172</v>
      </c>
      <c r="I3012">
        <v>0</v>
      </c>
      <c r="J3012" t="s">
        <v>14</v>
      </c>
    </row>
    <row r="3013" spans="2:10" x14ac:dyDescent="0.45">
      <c r="B3013" t="s">
        <v>26</v>
      </c>
      <c r="C3013">
        <v>820</v>
      </c>
      <c r="E3013" s="4">
        <v>46022</v>
      </c>
      <c r="F3013" t="s">
        <v>172</v>
      </c>
      <c r="I3013">
        <v>0</v>
      </c>
      <c r="J3013" t="s">
        <v>14</v>
      </c>
    </row>
    <row r="3014" spans="2:10" x14ac:dyDescent="0.45">
      <c r="B3014" t="s">
        <v>20</v>
      </c>
      <c r="C3014">
        <v>650</v>
      </c>
      <c r="E3014" s="4">
        <v>46022</v>
      </c>
      <c r="F3014" t="s">
        <v>172</v>
      </c>
      <c r="I3014">
        <v>0</v>
      </c>
      <c r="J3014" t="s">
        <v>14</v>
      </c>
    </row>
    <row r="3015" spans="2:10" x14ac:dyDescent="0.45">
      <c r="B3015" t="s">
        <v>16</v>
      </c>
      <c r="C3015">
        <v>760</v>
      </c>
      <c r="E3015" s="4">
        <v>46022</v>
      </c>
      <c r="F3015" t="s">
        <v>173</v>
      </c>
      <c r="I3015">
        <v>-2366.67</v>
      </c>
      <c r="J3015" t="s">
        <v>14</v>
      </c>
    </row>
    <row r="3016" spans="2:10" x14ac:dyDescent="0.45">
      <c r="B3016" t="s">
        <v>169</v>
      </c>
      <c r="C3016">
        <v>416</v>
      </c>
      <c r="D3016" t="s">
        <v>35</v>
      </c>
      <c r="E3016" s="4">
        <v>46022</v>
      </c>
      <c r="F3016" t="s">
        <v>173</v>
      </c>
      <c r="I3016">
        <v>2366.67</v>
      </c>
      <c r="J3016" t="s">
        <v>14</v>
      </c>
    </row>
    <row r="3017" spans="2:10" x14ac:dyDescent="0.45">
      <c r="B3017" t="s">
        <v>22</v>
      </c>
      <c r="C3017">
        <v>805</v>
      </c>
      <c r="E3017" s="4">
        <v>46022</v>
      </c>
      <c r="F3017" t="s">
        <v>164</v>
      </c>
      <c r="G3017" t="s">
        <v>174</v>
      </c>
      <c r="I3017">
        <v>150</v>
      </c>
      <c r="J3017" t="s">
        <v>14</v>
      </c>
    </row>
    <row r="3018" spans="2:10" x14ac:dyDescent="0.45">
      <c r="B3018" t="s">
        <v>41</v>
      </c>
      <c r="C3018">
        <v>429</v>
      </c>
      <c r="D3018" t="s">
        <v>35</v>
      </c>
      <c r="E3018" s="4">
        <v>46022</v>
      </c>
      <c r="F3018" t="s">
        <v>164</v>
      </c>
      <c r="G3018" t="s">
        <v>174</v>
      </c>
      <c r="I3018">
        <v>-150</v>
      </c>
      <c r="J3018" t="s">
        <v>14</v>
      </c>
    </row>
    <row r="3019" spans="2:10" x14ac:dyDescent="0.45">
      <c r="B3019" t="s">
        <v>19</v>
      </c>
      <c r="C3019">
        <v>620</v>
      </c>
      <c r="E3019" s="4">
        <v>46022</v>
      </c>
      <c r="F3019" t="s">
        <v>164</v>
      </c>
      <c r="G3019" t="s">
        <v>175</v>
      </c>
      <c r="I3019">
        <v>200</v>
      </c>
      <c r="J3019" t="s">
        <v>14</v>
      </c>
    </row>
    <row r="3020" spans="2:10" x14ac:dyDescent="0.45">
      <c r="B3020" t="s">
        <v>41</v>
      </c>
      <c r="C3020">
        <v>429</v>
      </c>
      <c r="D3020" t="s">
        <v>35</v>
      </c>
      <c r="E3020" s="4">
        <v>46022</v>
      </c>
      <c r="F3020" t="s">
        <v>164</v>
      </c>
      <c r="G3020" t="s">
        <v>175</v>
      </c>
      <c r="I3020">
        <v>-200</v>
      </c>
      <c r="J3020" t="s">
        <v>14</v>
      </c>
    </row>
    <row r="3021" spans="2:10" x14ac:dyDescent="0.45">
      <c r="B3021" t="s">
        <v>177</v>
      </c>
      <c r="C3021">
        <v>500</v>
      </c>
      <c r="D3021" t="s">
        <v>178</v>
      </c>
      <c r="E3021" s="4">
        <v>46022</v>
      </c>
      <c r="F3021" t="s">
        <v>164</v>
      </c>
      <c r="G3021" t="s">
        <v>698</v>
      </c>
      <c r="I3021">
        <v>420.58</v>
      </c>
      <c r="J3021" t="s">
        <v>14</v>
      </c>
    </row>
    <row r="3022" spans="2:10" x14ac:dyDescent="0.45">
      <c r="B3022" t="s">
        <v>27</v>
      </c>
      <c r="C3022">
        <v>830</v>
      </c>
      <c r="E3022" s="4">
        <v>46022</v>
      </c>
      <c r="F3022" t="s">
        <v>164</v>
      </c>
      <c r="G3022" t="s">
        <v>698</v>
      </c>
      <c r="I3022">
        <v>-420.58</v>
      </c>
      <c r="J3022" t="s">
        <v>14</v>
      </c>
    </row>
    <row r="3023" spans="2:10" x14ac:dyDescent="0.45">
      <c r="B3023" t="s">
        <v>53</v>
      </c>
      <c r="C3023">
        <v>200</v>
      </c>
      <c r="D3023" t="s">
        <v>54</v>
      </c>
      <c r="E3023" s="4">
        <v>45688</v>
      </c>
      <c r="I3023">
        <v>-91900</v>
      </c>
      <c r="J3023" t="s">
        <v>600</v>
      </c>
    </row>
    <row r="3024" spans="2:10" x14ac:dyDescent="0.45">
      <c r="B3024" t="s">
        <v>53</v>
      </c>
      <c r="C3024">
        <v>200</v>
      </c>
      <c r="D3024" t="s">
        <v>54</v>
      </c>
      <c r="E3024" s="4">
        <v>45716</v>
      </c>
      <c r="I3024">
        <v>-108700</v>
      </c>
      <c r="J3024" t="s">
        <v>600</v>
      </c>
    </row>
    <row r="3025" spans="2:10" x14ac:dyDescent="0.45">
      <c r="B3025" t="s">
        <v>53</v>
      </c>
      <c r="C3025">
        <v>200</v>
      </c>
      <c r="D3025" t="s">
        <v>54</v>
      </c>
      <c r="E3025" s="4">
        <v>45747</v>
      </c>
      <c r="I3025">
        <v>-94300</v>
      </c>
      <c r="J3025" t="s">
        <v>600</v>
      </c>
    </row>
    <row r="3026" spans="2:10" x14ac:dyDescent="0.45">
      <c r="B3026" t="s">
        <v>53</v>
      </c>
      <c r="C3026">
        <v>200</v>
      </c>
      <c r="D3026" t="s">
        <v>54</v>
      </c>
      <c r="E3026" s="4">
        <v>45777</v>
      </c>
      <c r="I3026">
        <v>-107800</v>
      </c>
      <c r="J3026" t="s">
        <v>600</v>
      </c>
    </row>
    <row r="3027" spans="2:10" x14ac:dyDescent="0.45">
      <c r="B3027" t="s">
        <v>53</v>
      </c>
      <c r="C3027">
        <v>200</v>
      </c>
      <c r="D3027" t="s">
        <v>54</v>
      </c>
      <c r="E3027" s="4">
        <v>45808</v>
      </c>
      <c r="I3027">
        <v>-94500</v>
      </c>
      <c r="J3027" t="s">
        <v>600</v>
      </c>
    </row>
    <row r="3028" spans="2:10" x14ac:dyDescent="0.45">
      <c r="B3028" t="s">
        <v>53</v>
      </c>
      <c r="C3028">
        <v>200</v>
      </c>
      <c r="D3028" t="s">
        <v>54</v>
      </c>
      <c r="E3028" s="4">
        <v>45838</v>
      </c>
      <c r="I3028">
        <v>-112800</v>
      </c>
      <c r="J3028" t="s">
        <v>600</v>
      </c>
    </row>
    <row r="3029" spans="2:10" x14ac:dyDescent="0.45">
      <c r="B3029" t="s">
        <v>53</v>
      </c>
      <c r="C3029">
        <v>200</v>
      </c>
      <c r="D3029" t="s">
        <v>54</v>
      </c>
      <c r="E3029" s="4">
        <v>45869</v>
      </c>
      <c r="I3029">
        <v>-109200</v>
      </c>
      <c r="J3029" t="s">
        <v>600</v>
      </c>
    </row>
    <row r="3030" spans="2:10" x14ac:dyDescent="0.45">
      <c r="B3030" t="s">
        <v>53</v>
      </c>
      <c r="C3030">
        <v>200</v>
      </c>
      <c r="D3030" t="s">
        <v>54</v>
      </c>
      <c r="E3030" s="4">
        <v>45900</v>
      </c>
      <c r="I3030">
        <v>-116200</v>
      </c>
      <c r="J3030" t="s">
        <v>600</v>
      </c>
    </row>
    <row r="3031" spans="2:10" x14ac:dyDescent="0.45">
      <c r="B3031" t="s">
        <v>53</v>
      </c>
      <c r="C3031">
        <v>200</v>
      </c>
      <c r="D3031" t="s">
        <v>54</v>
      </c>
      <c r="E3031" s="4">
        <v>45930</v>
      </c>
      <c r="I3031">
        <v>-113200</v>
      </c>
      <c r="J3031" t="s">
        <v>600</v>
      </c>
    </row>
    <row r="3032" spans="2:10" x14ac:dyDescent="0.45">
      <c r="B3032" t="s">
        <v>53</v>
      </c>
      <c r="C3032">
        <v>200</v>
      </c>
      <c r="D3032" t="s">
        <v>54</v>
      </c>
      <c r="E3032" s="4">
        <v>45961</v>
      </c>
      <c r="I3032">
        <v>-99800</v>
      </c>
      <c r="J3032" t="s">
        <v>600</v>
      </c>
    </row>
    <row r="3033" spans="2:10" x14ac:dyDescent="0.45">
      <c r="B3033" t="s">
        <v>53</v>
      </c>
      <c r="C3033">
        <v>200</v>
      </c>
      <c r="D3033" t="s">
        <v>54</v>
      </c>
      <c r="E3033" s="4">
        <v>45991</v>
      </c>
      <c r="I3033">
        <v>-108400</v>
      </c>
      <c r="J3033" t="s">
        <v>600</v>
      </c>
    </row>
    <row r="3034" spans="2:10" x14ac:dyDescent="0.45">
      <c r="B3034" t="s">
        <v>53</v>
      </c>
      <c r="C3034">
        <v>200</v>
      </c>
      <c r="D3034" t="s">
        <v>54</v>
      </c>
      <c r="E3034" s="4">
        <v>46022</v>
      </c>
      <c r="I3034">
        <v>-99400</v>
      </c>
      <c r="J3034" t="s">
        <v>600</v>
      </c>
    </row>
    <row r="3035" spans="2:10" x14ac:dyDescent="0.45">
      <c r="B3035" t="s">
        <v>144</v>
      </c>
      <c r="C3035">
        <v>310</v>
      </c>
      <c r="D3035" t="s">
        <v>145</v>
      </c>
      <c r="E3035" s="4">
        <v>45688</v>
      </c>
      <c r="I3035">
        <v>47000</v>
      </c>
      <c r="J3035" t="s">
        <v>600</v>
      </c>
    </row>
    <row r="3036" spans="2:10" x14ac:dyDescent="0.45">
      <c r="B3036" t="s">
        <v>144</v>
      </c>
      <c r="C3036">
        <v>310</v>
      </c>
      <c r="D3036" t="s">
        <v>145</v>
      </c>
      <c r="E3036" s="4">
        <v>45716</v>
      </c>
      <c r="I3036">
        <v>55200</v>
      </c>
      <c r="J3036" t="s">
        <v>600</v>
      </c>
    </row>
    <row r="3037" spans="2:10" x14ac:dyDescent="0.45">
      <c r="B3037" t="s">
        <v>144</v>
      </c>
      <c r="C3037">
        <v>310</v>
      </c>
      <c r="D3037" t="s">
        <v>145</v>
      </c>
      <c r="E3037" s="4">
        <v>45747</v>
      </c>
      <c r="I3037">
        <v>51300</v>
      </c>
      <c r="J3037" t="s">
        <v>600</v>
      </c>
    </row>
    <row r="3038" spans="2:10" x14ac:dyDescent="0.45">
      <c r="B3038" t="s">
        <v>144</v>
      </c>
      <c r="C3038">
        <v>310</v>
      </c>
      <c r="D3038" t="s">
        <v>145</v>
      </c>
      <c r="E3038" s="4">
        <v>45777</v>
      </c>
      <c r="I3038">
        <v>54900</v>
      </c>
      <c r="J3038" t="s">
        <v>600</v>
      </c>
    </row>
    <row r="3039" spans="2:10" x14ac:dyDescent="0.45">
      <c r="B3039" t="s">
        <v>144</v>
      </c>
      <c r="C3039">
        <v>310</v>
      </c>
      <c r="D3039" t="s">
        <v>145</v>
      </c>
      <c r="E3039" s="4">
        <v>45808</v>
      </c>
      <c r="I3039">
        <v>50800</v>
      </c>
      <c r="J3039" t="s">
        <v>600</v>
      </c>
    </row>
    <row r="3040" spans="2:10" x14ac:dyDescent="0.45">
      <c r="B3040" t="s">
        <v>144</v>
      </c>
      <c r="C3040">
        <v>310</v>
      </c>
      <c r="D3040" t="s">
        <v>145</v>
      </c>
      <c r="E3040" s="4">
        <v>45838</v>
      </c>
      <c r="I3040">
        <v>57900</v>
      </c>
      <c r="J3040" t="s">
        <v>600</v>
      </c>
    </row>
    <row r="3041" spans="2:10" x14ac:dyDescent="0.45">
      <c r="B3041" t="s">
        <v>144</v>
      </c>
      <c r="C3041">
        <v>310</v>
      </c>
      <c r="D3041" t="s">
        <v>145</v>
      </c>
      <c r="E3041" s="4">
        <v>45869</v>
      </c>
      <c r="I3041">
        <v>57800</v>
      </c>
      <c r="J3041" t="s">
        <v>600</v>
      </c>
    </row>
    <row r="3042" spans="2:10" x14ac:dyDescent="0.45">
      <c r="B3042" t="s">
        <v>144</v>
      </c>
      <c r="C3042">
        <v>310</v>
      </c>
      <c r="D3042" t="s">
        <v>145</v>
      </c>
      <c r="E3042" s="4">
        <v>45900</v>
      </c>
      <c r="I3042">
        <v>60500</v>
      </c>
      <c r="J3042" t="s">
        <v>600</v>
      </c>
    </row>
    <row r="3043" spans="2:10" x14ac:dyDescent="0.45">
      <c r="B3043" t="s">
        <v>144</v>
      </c>
      <c r="C3043">
        <v>310</v>
      </c>
      <c r="D3043" t="s">
        <v>145</v>
      </c>
      <c r="E3043" s="4">
        <v>45930</v>
      </c>
      <c r="I3043">
        <v>58800</v>
      </c>
      <c r="J3043" t="s">
        <v>600</v>
      </c>
    </row>
    <row r="3044" spans="2:10" x14ac:dyDescent="0.45">
      <c r="B3044" t="s">
        <v>144</v>
      </c>
      <c r="C3044">
        <v>310</v>
      </c>
      <c r="D3044" t="s">
        <v>145</v>
      </c>
      <c r="E3044" s="4">
        <v>45961</v>
      </c>
      <c r="I3044">
        <v>51300</v>
      </c>
      <c r="J3044" t="s">
        <v>600</v>
      </c>
    </row>
    <row r="3045" spans="2:10" x14ac:dyDescent="0.45">
      <c r="B3045" t="s">
        <v>144</v>
      </c>
      <c r="C3045">
        <v>310</v>
      </c>
      <c r="D3045" t="s">
        <v>145</v>
      </c>
      <c r="E3045" s="4">
        <v>45991</v>
      </c>
      <c r="I3045">
        <v>57000</v>
      </c>
      <c r="J3045" t="s">
        <v>600</v>
      </c>
    </row>
    <row r="3046" spans="2:10" x14ac:dyDescent="0.45">
      <c r="B3046" t="s">
        <v>144</v>
      </c>
      <c r="C3046">
        <v>310</v>
      </c>
      <c r="D3046" t="s">
        <v>145</v>
      </c>
      <c r="E3046" s="4">
        <v>46022</v>
      </c>
      <c r="I3046">
        <v>55000</v>
      </c>
      <c r="J3046" t="s">
        <v>600</v>
      </c>
    </row>
    <row r="3047" spans="2:10" x14ac:dyDescent="0.45">
      <c r="B3047" t="s">
        <v>107</v>
      </c>
      <c r="C3047">
        <v>400</v>
      </c>
      <c r="D3047" t="s">
        <v>73</v>
      </c>
      <c r="E3047" s="4">
        <v>45688</v>
      </c>
      <c r="I3047">
        <v>1000</v>
      </c>
      <c r="J3047" t="s">
        <v>600</v>
      </c>
    </row>
    <row r="3048" spans="2:10" x14ac:dyDescent="0.45">
      <c r="B3048" t="s">
        <v>107</v>
      </c>
      <c r="C3048">
        <v>400</v>
      </c>
      <c r="D3048" t="s">
        <v>73</v>
      </c>
      <c r="E3048" s="4">
        <v>45716</v>
      </c>
      <c r="I3048">
        <v>1000</v>
      </c>
      <c r="J3048" t="s">
        <v>600</v>
      </c>
    </row>
    <row r="3049" spans="2:10" x14ac:dyDescent="0.45">
      <c r="B3049" t="s">
        <v>107</v>
      </c>
      <c r="C3049">
        <v>400</v>
      </c>
      <c r="D3049" t="s">
        <v>73</v>
      </c>
      <c r="E3049" s="4">
        <v>45747</v>
      </c>
      <c r="I3049">
        <v>900</v>
      </c>
      <c r="J3049" t="s">
        <v>600</v>
      </c>
    </row>
    <row r="3050" spans="2:10" x14ac:dyDescent="0.45">
      <c r="B3050" t="s">
        <v>107</v>
      </c>
      <c r="C3050">
        <v>400</v>
      </c>
      <c r="D3050" t="s">
        <v>73</v>
      </c>
      <c r="E3050" s="4">
        <v>45777</v>
      </c>
      <c r="I3050">
        <v>800</v>
      </c>
      <c r="J3050" t="s">
        <v>600</v>
      </c>
    </row>
    <row r="3051" spans="2:10" x14ac:dyDescent="0.45">
      <c r="B3051" t="s">
        <v>107</v>
      </c>
      <c r="C3051">
        <v>400</v>
      </c>
      <c r="D3051" t="s">
        <v>73</v>
      </c>
      <c r="E3051" s="4">
        <v>45808</v>
      </c>
      <c r="I3051">
        <v>900</v>
      </c>
      <c r="J3051" t="s">
        <v>600</v>
      </c>
    </row>
    <row r="3052" spans="2:10" x14ac:dyDescent="0.45">
      <c r="B3052" t="s">
        <v>107</v>
      </c>
      <c r="C3052">
        <v>400</v>
      </c>
      <c r="D3052" t="s">
        <v>73</v>
      </c>
      <c r="E3052" s="4">
        <v>45838</v>
      </c>
      <c r="I3052">
        <v>800</v>
      </c>
      <c r="J3052" t="s">
        <v>600</v>
      </c>
    </row>
    <row r="3053" spans="2:10" x14ac:dyDescent="0.45">
      <c r="B3053" t="s">
        <v>107</v>
      </c>
      <c r="C3053">
        <v>400</v>
      </c>
      <c r="D3053" t="s">
        <v>73</v>
      </c>
      <c r="E3053" s="4">
        <v>45869</v>
      </c>
      <c r="I3053">
        <v>1000</v>
      </c>
      <c r="J3053" t="s">
        <v>600</v>
      </c>
    </row>
    <row r="3054" spans="2:10" x14ac:dyDescent="0.45">
      <c r="B3054" t="s">
        <v>107</v>
      </c>
      <c r="C3054">
        <v>400</v>
      </c>
      <c r="D3054" t="s">
        <v>73</v>
      </c>
      <c r="E3054" s="4">
        <v>45900</v>
      </c>
      <c r="I3054">
        <v>900</v>
      </c>
      <c r="J3054" t="s">
        <v>600</v>
      </c>
    </row>
    <row r="3055" spans="2:10" x14ac:dyDescent="0.45">
      <c r="B3055" t="s">
        <v>107</v>
      </c>
      <c r="C3055">
        <v>400</v>
      </c>
      <c r="D3055" t="s">
        <v>73</v>
      </c>
      <c r="E3055" s="4">
        <v>45930</v>
      </c>
      <c r="I3055">
        <v>1000</v>
      </c>
      <c r="J3055" t="s">
        <v>600</v>
      </c>
    </row>
    <row r="3056" spans="2:10" x14ac:dyDescent="0.45">
      <c r="B3056" t="s">
        <v>107</v>
      </c>
      <c r="C3056">
        <v>400</v>
      </c>
      <c r="D3056" t="s">
        <v>73</v>
      </c>
      <c r="E3056" s="4">
        <v>45961</v>
      </c>
      <c r="I3056">
        <v>1000</v>
      </c>
      <c r="J3056" t="s">
        <v>600</v>
      </c>
    </row>
    <row r="3057" spans="2:10" x14ac:dyDescent="0.45">
      <c r="B3057" t="s">
        <v>107</v>
      </c>
      <c r="C3057">
        <v>400</v>
      </c>
      <c r="D3057" t="s">
        <v>73</v>
      </c>
      <c r="E3057" s="4">
        <v>45991</v>
      </c>
      <c r="I3057">
        <v>900</v>
      </c>
      <c r="J3057" t="s">
        <v>600</v>
      </c>
    </row>
    <row r="3058" spans="2:10" x14ac:dyDescent="0.45">
      <c r="B3058" t="s">
        <v>107</v>
      </c>
      <c r="C3058">
        <v>400</v>
      </c>
      <c r="D3058" t="s">
        <v>73</v>
      </c>
      <c r="E3058" s="4">
        <v>46022</v>
      </c>
      <c r="I3058">
        <v>800</v>
      </c>
      <c r="J3058" t="s">
        <v>600</v>
      </c>
    </row>
    <row r="3059" spans="2:10" x14ac:dyDescent="0.45">
      <c r="B3059" t="s">
        <v>132</v>
      </c>
      <c r="C3059">
        <v>408</v>
      </c>
      <c r="D3059" t="s">
        <v>35</v>
      </c>
      <c r="E3059" s="4">
        <v>45688</v>
      </c>
      <c r="I3059">
        <v>400</v>
      </c>
      <c r="J3059" t="s">
        <v>600</v>
      </c>
    </row>
    <row r="3060" spans="2:10" x14ac:dyDescent="0.45">
      <c r="B3060" t="s">
        <v>132</v>
      </c>
      <c r="C3060">
        <v>408</v>
      </c>
      <c r="D3060" t="s">
        <v>35</v>
      </c>
      <c r="E3060" s="4">
        <v>45716</v>
      </c>
      <c r="I3060">
        <v>300</v>
      </c>
      <c r="J3060" t="s">
        <v>600</v>
      </c>
    </row>
    <row r="3061" spans="2:10" x14ac:dyDescent="0.45">
      <c r="B3061" t="s">
        <v>132</v>
      </c>
      <c r="C3061">
        <v>408</v>
      </c>
      <c r="D3061" t="s">
        <v>35</v>
      </c>
      <c r="E3061" s="4">
        <v>45747</v>
      </c>
      <c r="I3061">
        <v>400</v>
      </c>
      <c r="J3061" t="s">
        <v>600</v>
      </c>
    </row>
    <row r="3062" spans="2:10" x14ac:dyDescent="0.45">
      <c r="B3062" t="s">
        <v>132</v>
      </c>
      <c r="C3062">
        <v>408</v>
      </c>
      <c r="D3062" t="s">
        <v>35</v>
      </c>
      <c r="E3062" s="4">
        <v>45777</v>
      </c>
      <c r="I3062">
        <v>300</v>
      </c>
      <c r="J3062" t="s">
        <v>600</v>
      </c>
    </row>
    <row r="3063" spans="2:10" x14ac:dyDescent="0.45">
      <c r="B3063" t="s">
        <v>132</v>
      </c>
      <c r="C3063">
        <v>408</v>
      </c>
      <c r="D3063" t="s">
        <v>35</v>
      </c>
      <c r="E3063" s="4">
        <v>45808</v>
      </c>
      <c r="I3063">
        <v>300</v>
      </c>
      <c r="J3063" t="s">
        <v>600</v>
      </c>
    </row>
    <row r="3064" spans="2:10" x14ac:dyDescent="0.45">
      <c r="B3064" t="s">
        <v>132</v>
      </c>
      <c r="C3064">
        <v>408</v>
      </c>
      <c r="D3064" t="s">
        <v>35</v>
      </c>
      <c r="E3064" s="4">
        <v>45838</v>
      </c>
      <c r="I3064">
        <v>400</v>
      </c>
      <c r="J3064" t="s">
        <v>600</v>
      </c>
    </row>
    <row r="3065" spans="2:10" x14ac:dyDescent="0.45">
      <c r="B3065" t="s">
        <v>132</v>
      </c>
      <c r="C3065">
        <v>408</v>
      </c>
      <c r="D3065" t="s">
        <v>35</v>
      </c>
      <c r="E3065" s="4">
        <v>45869</v>
      </c>
      <c r="I3065">
        <v>400</v>
      </c>
      <c r="J3065" t="s">
        <v>600</v>
      </c>
    </row>
    <row r="3066" spans="2:10" x14ac:dyDescent="0.45">
      <c r="B3066" t="s">
        <v>132</v>
      </c>
      <c r="C3066">
        <v>408</v>
      </c>
      <c r="D3066" t="s">
        <v>35</v>
      </c>
      <c r="E3066" s="4">
        <v>45900</v>
      </c>
      <c r="I3066">
        <v>400</v>
      </c>
      <c r="J3066" t="s">
        <v>600</v>
      </c>
    </row>
    <row r="3067" spans="2:10" x14ac:dyDescent="0.45">
      <c r="B3067" t="s">
        <v>132</v>
      </c>
      <c r="C3067">
        <v>408</v>
      </c>
      <c r="D3067" t="s">
        <v>35</v>
      </c>
      <c r="E3067" s="4">
        <v>45930</v>
      </c>
      <c r="I3067">
        <v>300</v>
      </c>
      <c r="J3067" t="s">
        <v>600</v>
      </c>
    </row>
    <row r="3068" spans="2:10" x14ac:dyDescent="0.45">
      <c r="B3068" t="s">
        <v>132</v>
      </c>
      <c r="C3068">
        <v>408</v>
      </c>
      <c r="D3068" t="s">
        <v>35</v>
      </c>
      <c r="E3068" s="4">
        <v>45961</v>
      </c>
      <c r="I3068">
        <v>400</v>
      </c>
      <c r="J3068" t="s">
        <v>600</v>
      </c>
    </row>
    <row r="3069" spans="2:10" x14ac:dyDescent="0.45">
      <c r="B3069" t="s">
        <v>132</v>
      </c>
      <c r="C3069">
        <v>408</v>
      </c>
      <c r="D3069" t="s">
        <v>35</v>
      </c>
      <c r="E3069" s="4">
        <v>45991</v>
      </c>
      <c r="I3069">
        <v>300</v>
      </c>
      <c r="J3069" t="s">
        <v>600</v>
      </c>
    </row>
    <row r="3070" spans="2:10" x14ac:dyDescent="0.45">
      <c r="B3070" t="s">
        <v>132</v>
      </c>
      <c r="C3070">
        <v>408</v>
      </c>
      <c r="D3070" t="s">
        <v>35</v>
      </c>
      <c r="E3070" s="4">
        <v>46022</v>
      </c>
      <c r="I3070">
        <v>300</v>
      </c>
      <c r="J3070" t="s">
        <v>600</v>
      </c>
    </row>
    <row r="3071" spans="2:10" x14ac:dyDescent="0.45">
      <c r="B3071" t="s">
        <v>132</v>
      </c>
      <c r="C3071">
        <v>408</v>
      </c>
      <c r="D3071" t="s">
        <v>31</v>
      </c>
      <c r="E3071" s="4">
        <v>45688</v>
      </c>
      <c r="I3071">
        <v>300</v>
      </c>
      <c r="J3071" t="s">
        <v>600</v>
      </c>
    </row>
    <row r="3072" spans="2:10" x14ac:dyDescent="0.45">
      <c r="B3072" t="s">
        <v>132</v>
      </c>
      <c r="C3072">
        <v>408</v>
      </c>
      <c r="D3072" t="s">
        <v>31</v>
      </c>
      <c r="E3072" s="4">
        <v>45716</v>
      </c>
      <c r="I3072">
        <v>300</v>
      </c>
      <c r="J3072" t="s">
        <v>600</v>
      </c>
    </row>
    <row r="3073" spans="2:10" x14ac:dyDescent="0.45">
      <c r="B3073" t="s">
        <v>132</v>
      </c>
      <c r="C3073">
        <v>408</v>
      </c>
      <c r="D3073" t="s">
        <v>31</v>
      </c>
      <c r="E3073" s="4">
        <v>45747</v>
      </c>
      <c r="I3073">
        <v>300</v>
      </c>
      <c r="J3073" t="s">
        <v>600</v>
      </c>
    </row>
    <row r="3074" spans="2:10" x14ac:dyDescent="0.45">
      <c r="B3074" t="s">
        <v>132</v>
      </c>
      <c r="C3074">
        <v>408</v>
      </c>
      <c r="D3074" t="s">
        <v>31</v>
      </c>
      <c r="E3074" s="4">
        <v>45777</v>
      </c>
      <c r="I3074">
        <v>300</v>
      </c>
      <c r="J3074" t="s">
        <v>600</v>
      </c>
    </row>
    <row r="3075" spans="2:10" x14ac:dyDescent="0.45">
      <c r="B3075" t="s">
        <v>132</v>
      </c>
      <c r="C3075">
        <v>408</v>
      </c>
      <c r="D3075" t="s">
        <v>31</v>
      </c>
      <c r="E3075" s="4">
        <v>45808</v>
      </c>
      <c r="I3075">
        <v>300</v>
      </c>
      <c r="J3075" t="s">
        <v>600</v>
      </c>
    </row>
    <row r="3076" spans="2:10" x14ac:dyDescent="0.45">
      <c r="B3076" t="s">
        <v>132</v>
      </c>
      <c r="C3076">
        <v>408</v>
      </c>
      <c r="D3076" t="s">
        <v>31</v>
      </c>
      <c r="E3076" s="4">
        <v>45838</v>
      </c>
      <c r="I3076">
        <v>300</v>
      </c>
      <c r="J3076" t="s">
        <v>600</v>
      </c>
    </row>
    <row r="3077" spans="2:10" x14ac:dyDescent="0.45">
      <c r="B3077" t="s">
        <v>132</v>
      </c>
      <c r="C3077">
        <v>408</v>
      </c>
      <c r="D3077" t="s">
        <v>31</v>
      </c>
      <c r="E3077" s="4">
        <v>45869</v>
      </c>
      <c r="I3077">
        <v>300</v>
      </c>
      <c r="J3077" t="s">
        <v>600</v>
      </c>
    </row>
    <row r="3078" spans="2:10" x14ac:dyDescent="0.45">
      <c r="B3078" t="s">
        <v>132</v>
      </c>
      <c r="C3078">
        <v>408</v>
      </c>
      <c r="D3078" t="s">
        <v>31</v>
      </c>
      <c r="E3078" s="4">
        <v>45900</v>
      </c>
      <c r="I3078">
        <v>300</v>
      </c>
      <c r="J3078" t="s">
        <v>600</v>
      </c>
    </row>
    <row r="3079" spans="2:10" x14ac:dyDescent="0.45">
      <c r="B3079" t="s">
        <v>132</v>
      </c>
      <c r="C3079">
        <v>408</v>
      </c>
      <c r="D3079" t="s">
        <v>31</v>
      </c>
      <c r="E3079" s="4">
        <v>45930</v>
      </c>
      <c r="I3079">
        <v>300</v>
      </c>
      <c r="J3079" t="s">
        <v>600</v>
      </c>
    </row>
    <row r="3080" spans="2:10" x14ac:dyDescent="0.45">
      <c r="B3080" t="s">
        <v>132</v>
      </c>
      <c r="C3080">
        <v>408</v>
      </c>
      <c r="D3080" t="s">
        <v>31</v>
      </c>
      <c r="E3080" s="4">
        <v>45961</v>
      </c>
      <c r="I3080">
        <v>300</v>
      </c>
      <c r="J3080" t="s">
        <v>600</v>
      </c>
    </row>
    <row r="3081" spans="2:10" x14ac:dyDescent="0.45">
      <c r="B3081" t="s">
        <v>132</v>
      </c>
      <c r="C3081">
        <v>408</v>
      </c>
      <c r="D3081" t="s">
        <v>31</v>
      </c>
      <c r="E3081" s="4">
        <v>45991</v>
      </c>
      <c r="I3081">
        <v>300</v>
      </c>
      <c r="J3081" t="s">
        <v>600</v>
      </c>
    </row>
    <row r="3082" spans="2:10" x14ac:dyDescent="0.45">
      <c r="B3082" t="s">
        <v>132</v>
      </c>
      <c r="C3082">
        <v>408</v>
      </c>
      <c r="D3082" t="s">
        <v>31</v>
      </c>
      <c r="E3082" s="4">
        <v>46022</v>
      </c>
      <c r="I3082">
        <v>300</v>
      </c>
      <c r="J3082" t="s">
        <v>600</v>
      </c>
    </row>
    <row r="3083" spans="2:10" x14ac:dyDescent="0.45">
      <c r="B3083" t="s">
        <v>169</v>
      </c>
      <c r="C3083">
        <v>416</v>
      </c>
      <c r="D3083" t="s">
        <v>35</v>
      </c>
      <c r="E3083" s="4">
        <v>45688</v>
      </c>
      <c r="I3083">
        <v>3300</v>
      </c>
      <c r="J3083" t="s">
        <v>600</v>
      </c>
    </row>
    <row r="3084" spans="2:10" x14ac:dyDescent="0.45">
      <c r="B3084" t="s">
        <v>169</v>
      </c>
      <c r="C3084">
        <v>416</v>
      </c>
      <c r="D3084" t="s">
        <v>35</v>
      </c>
      <c r="E3084" s="4">
        <v>45716</v>
      </c>
      <c r="I3084">
        <v>3200</v>
      </c>
      <c r="J3084" t="s">
        <v>600</v>
      </c>
    </row>
    <row r="3085" spans="2:10" x14ac:dyDescent="0.45">
      <c r="B3085" t="s">
        <v>169</v>
      </c>
      <c r="C3085">
        <v>416</v>
      </c>
      <c r="D3085" t="s">
        <v>35</v>
      </c>
      <c r="E3085" s="4">
        <v>45747</v>
      </c>
      <c r="I3085">
        <v>3200</v>
      </c>
      <c r="J3085" t="s">
        <v>600</v>
      </c>
    </row>
    <row r="3086" spans="2:10" x14ac:dyDescent="0.45">
      <c r="B3086" t="s">
        <v>169</v>
      </c>
      <c r="C3086">
        <v>416</v>
      </c>
      <c r="D3086" t="s">
        <v>35</v>
      </c>
      <c r="E3086" s="4">
        <v>45777</v>
      </c>
      <c r="I3086">
        <v>3400</v>
      </c>
      <c r="J3086" t="s">
        <v>600</v>
      </c>
    </row>
    <row r="3087" spans="2:10" x14ac:dyDescent="0.45">
      <c r="B3087" t="s">
        <v>169</v>
      </c>
      <c r="C3087">
        <v>416</v>
      </c>
      <c r="D3087" t="s">
        <v>35</v>
      </c>
      <c r="E3087" s="4">
        <v>45808</v>
      </c>
      <c r="I3087">
        <v>3500</v>
      </c>
      <c r="J3087" t="s">
        <v>600</v>
      </c>
    </row>
    <row r="3088" spans="2:10" x14ac:dyDescent="0.45">
      <c r="B3088" t="s">
        <v>169</v>
      </c>
      <c r="C3088">
        <v>416</v>
      </c>
      <c r="D3088" t="s">
        <v>35</v>
      </c>
      <c r="E3088" s="4">
        <v>45838</v>
      </c>
      <c r="I3088">
        <v>4100</v>
      </c>
      <c r="J3088" t="s">
        <v>600</v>
      </c>
    </row>
    <row r="3089" spans="2:10" x14ac:dyDescent="0.45">
      <c r="B3089" t="s">
        <v>169</v>
      </c>
      <c r="C3089">
        <v>416</v>
      </c>
      <c r="D3089" t="s">
        <v>35</v>
      </c>
      <c r="E3089" s="4">
        <v>45869</v>
      </c>
      <c r="I3089">
        <v>4000</v>
      </c>
      <c r="J3089" t="s">
        <v>600</v>
      </c>
    </row>
    <row r="3090" spans="2:10" x14ac:dyDescent="0.45">
      <c r="B3090" t="s">
        <v>169</v>
      </c>
      <c r="C3090">
        <v>416</v>
      </c>
      <c r="D3090" t="s">
        <v>35</v>
      </c>
      <c r="E3090" s="4">
        <v>45900</v>
      </c>
      <c r="I3090">
        <v>4500</v>
      </c>
      <c r="J3090" t="s">
        <v>600</v>
      </c>
    </row>
    <row r="3091" spans="2:10" x14ac:dyDescent="0.45">
      <c r="B3091" t="s">
        <v>169</v>
      </c>
      <c r="C3091">
        <v>416</v>
      </c>
      <c r="D3091" t="s">
        <v>35</v>
      </c>
      <c r="E3091" s="4">
        <v>45930</v>
      </c>
      <c r="I3091">
        <v>4800</v>
      </c>
      <c r="J3091" t="s">
        <v>600</v>
      </c>
    </row>
    <row r="3092" spans="2:10" x14ac:dyDescent="0.45">
      <c r="B3092" t="s">
        <v>169</v>
      </c>
      <c r="C3092">
        <v>416</v>
      </c>
      <c r="D3092" t="s">
        <v>35</v>
      </c>
      <c r="E3092" s="4">
        <v>45961</v>
      </c>
      <c r="I3092">
        <v>4700</v>
      </c>
      <c r="J3092" t="s">
        <v>600</v>
      </c>
    </row>
    <row r="3093" spans="2:10" x14ac:dyDescent="0.45">
      <c r="B3093" t="s">
        <v>169</v>
      </c>
      <c r="C3093">
        <v>416</v>
      </c>
      <c r="D3093" t="s">
        <v>35</v>
      </c>
      <c r="E3093" s="4">
        <v>45991</v>
      </c>
      <c r="I3093">
        <v>4700</v>
      </c>
      <c r="J3093" t="s">
        <v>600</v>
      </c>
    </row>
    <row r="3094" spans="2:10" x14ac:dyDescent="0.45">
      <c r="B3094" t="s">
        <v>169</v>
      </c>
      <c r="C3094">
        <v>416</v>
      </c>
      <c r="D3094" t="s">
        <v>35</v>
      </c>
      <c r="E3094" s="4">
        <v>46022</v>
      </c>
      <c r="I3094">
        <v>4400</v>
      </c>
      <c r="J3094" t="s">
        <v>600</v>
      </c>
    </row>
    <row r="3095" spans="2:10" x14ac:dyDescent="0.45">
      <c r="B3095" t="s">
        <v>70</v>
      </c>
      <c r="C3095">
        <v>425</v>
      </c>
      <c r="D3095" t="s">
        <v>35</v>
      </c>
      <c r="E3095" s="4">
        <v>45688</v>
      </c>
      <c r="I3095">
        <v>100</v>
      </c>
      <c r="J3095" t="s">
        <v>600</v>
      </c>
    </row>
    <row r="3096" spans="2:10" x14ac:dyDescent="0.45">
      <c r="B3096" t="s">
        <v>70</v>
      </c>
      <c r="C3096">
        <v>425</v>
      </c>
      <c r="D3096" t="s">
        <v>35</v>
      </c>
      <c r="E3096" s="4">
        <v>45716</v>
      </c>
      <c r="I3096">
        <v>100</v>
      </c>
      <c r="J3096" t="s">
        <v>600</v>
      </c>
    </row>
    <row r="3097" spans="2:10" x14ac:dyDescent="0.45">
      <c r="B3097" t="s">
        <v>70</v>
      </c>
      <c r="C3097">
        <v>425</v>
      </c>
      <c r="D3097" t="s">
        <v>35</v>
      </c>
      <c r="E3097" s="4">
        <v>45747</v>
      </c>
      <c r="I3097">
        <v>0</v>
      </c>
      <c r="J3097" t="s">
        <v>600</v>
      </c>
    </row>
    <row r="3098" spans="2:10" x14ac:dyDescent="0.45">
      <c r="B3098" t="s">
        <v>70</v>
      </c>
      <c r="C3098">
        <v>425</v>
      </c>
      <c r="D3098" t="s">
        <v>35</v>
      </c>
      <c r="E3098" s="4">
        <v>45777</v>
      </c>
      <c r="I3098">
        <v>100</v>
      </c>
      <c r="J3098" t="s">
        <v>600</v>
      </c>
    </row>
    <row r="3099" spans="2:10" x14ac:dyDescent="0.45">
      <c r="B3099" t="s">
        <v>70</v>
      </c>
      <c r="C3099">
        <v>425</v>
      </c>
      <c r="D3099" t="s">
        <v>35</v>
      </c>
      <c r="E3099" s="4">
        <v>45808</v>
      </c>
      <c r="I3099">
        <v>100</v>
      </c>
      <c r="J3099" t="s">
        <v>600</v>
      </c>
    </row>
    <row r="3100" spans="2:10" x14ac:dyDescent="0.45">
      <c r="B3100" t="s">
        <v>70</v>
      </c>
      <c r="C3100">
        <v>425</v>
      </c>
      <c r="D3100" t="s">
        <v>35</v>
      </c>
      <c r="E3100" s="4">
        <v>45838</v>
      </c>
      <c r="I3100">
        <v>0</v>
      </c>
      <c r="J3100" t="s">
        <v>600</v>
      </c>
    </row>
    <row r="3101" spans="2:10" x14ac:dyDescent="0.45">
      <c r="B3101" t="s">
        <v>70</v>
      </c>
      <c r="C3101">
        <v>425</v>
      </c>
      <c r="D3101" t="s">
        <v>35</v>
      </c>
      <c r="E3101" s="4">
        <v>45869</v>
      </c>
      <c r="I3101">
        <v>0</v>
      </c>
      <c r="J3101" t="s">
        <v>600</v>
      </c>
    </row>
    <row r="3102" spans="2:10" x14ac:dyDescent="0.45">
      <c r="B3102" t="s">
        <v>70</v>
      </c>
      <c r="C3102">
        <v>425</v>
      </c>
      <c r="D3102" t="s">
        <v>35</v>
      </c>
      <c r="E3102" s="4">
        <v>45900</v>
      </c>
      <c r="I3102">
        <v>0</v>
      </c>
      <c r="J3102" t="s">
        <v>600</v>
      </c>
    </row>
    <row r="3103" spans="2:10" x14ac:dyDescent="0.45">
      <c r="B3103" t="s">
        <v>70</v>
      </c>
      <c r="C3103">
        <v>425</v>
      </c>
      <c r="D3103" t="s">
        <v>35</v>
      </c>
      <c r="E3103" s="4">
        <v>45930</v>
      </c>
      <c r="I3103">
        <v>0</v>
      </c>
      <c r="J3103" t="s">
        <v>600</v>
      </c>
    </row>
    <row r="3104" spans="2:10" x14ac:dyDescent="0.45">
      <c r="B3104" t="s">
        <v>70</v>
      </c>
      <c r="C3104">
        <v>425</v>
      </c>
      <c r="D3104" t="s">
        <v>35</v>
      </c>
      <c r="E3104" s="4">
        <v>45961</v>
      </c>
      <c r="I3104">
        <v>100</v>
      </c>
      <c r="J3104" t="s">
        <v>600</v>
      </c>
    </row>
    <row r="3105" spans="2:10" x14ac:dyDescent="0.45">
      <c r="B3105" t="s">
        <v>70</v>
      </c>
      <c r="C3105">
        <v>425</v>
      </c>
      <c r="D3105" t="s">
        <v>35</v>
      </c>
      <c r="E3105" s="4">
        <v>45991</v>
      </c>
      <c r="I3105">
        <v>0</v>
      </c>
      <c r="J3105" t="s">
        <v>600</v>
      </c>
    </row>
    <row r="3106" spans="2:10" x14ac:dyDescent="0.45">
      <c r="B3106" t="s">
        <v>70</v>
      </c>
      <c r="C3106">
        <v>425</v>
      </c>
      <c r="D3106" t="s">
        <v>35</v>
      </c>
      <c r="E3106" s="4">
        <v>46022</v>
      </c>
      <c r="I3106">
        <v>0</v>
      </c>
      <c r="J3106" t="s">
        <v>600</v>
      </c>
    </row>
    <row r="3107" spans="2:10" x14ac:dyDescent="0.45">
      <c r="B3107" t="s">
        <v>70</v>
      </c>
      <c r="C3107">
        <v>425</v>
      </c>
      <c r="D3107" t="s">
        <v>31</v>
      </c>
      <c r="E3107" s="4">
        <v>45688</v>
      </c>
      <c r="I3107">
        <v>1100</v>
      </c>
      <c r="J3107" t="s">
        <v>600</v>
      </c>
    </row>
    <row r="3108" spans="2:10" x14ac:dyDescent="0.45">
      <c r="B3108" t="s">
        <v>70</v>
      </c>
      <c r="C3108">
        <v>425</v>
      </c>
      <c r="D3108" t="s">
        <v>31</v>
      </c>
      <c r="E3108" s="4">
        <v>45716</v>
      </c>
      <c r="I3108">
        <v>1100</v>
      </c>
      <c r="J3108" t="s">
        <v>600</v>
      </c>
    </row>
    <row r="3109" spans="2:10" x14ac:dyDescent="0.45">
      <c r="B3109" t="s">
        <v>70</v>
      </c>
      <c r="C3109">
        <v>425</v>
      </c>
      <c r="D3109" t="s">
        <v>31</v>
      </c>
      <c r="E3109" s="4">
        <v>45747</v>
      </c>
      <c r="I3109">
        <v>1200</v>
      </c>
      <c r="J3109" t="s">
        <v>600</v>
      </c>
    </row>
    <row r="3110" spans="2:10" x14ac:dyDescent="0.45">
      <c r="B3110" t="s">
        <v>70</v>
      </c>
      <c r="C3110">
        <v>425</v>
      </c>
      <c r="D3110" t="s">
        <v>31</v>
      </c>
      <c r="E3110" s="4">
        <v>45777</v>
      </c>
      <c r="I3110">
        <v>1000</v>
      </c>
      <c r="J3110" t="s">
        <v>600</v>
      </c>
    </row>
    <row r="3111" spans="2:10" x14ac:dyDescent="0.45">
      <c r="B3111" t="s">
        <v>70</v>
      </c>
      <c r="C3111">
        <v>425</v>
      </c>
      <c r="D3111" t="s">
        <v>31</v>
      </c>
      <c r="E3111" s="4">
        <v>45808</v>
      </c>
      <c r="I3111">
        <v>1200</v>
      </c>
      <c r="J3111" t="s">
        <v>600</v>
      </c>
    </row>
    <row r="3112" spans="2:10" x14ac:dyDescent="0.45">
      <c r="B3112" t="s">
        <v>70</v>
      </c>
      <c r="C3112">
        <v>425</v>
      </c>
      <c r="D3112" t="s">
        <v>31</v>
      </c>
      <c r="E3112" s="4">
        <v>45838</v>
      </c>
      <c r="I3112">
        <v>1000</v>
      </c>
      <c r="J3112" t="s">
        <v>600</v>
      </c>
    </row>
    <row r="3113" spans="2:10" x14ac:dyDescent="0.45">
      <c r="B3113" t="s">
        <v>70</v>
      </c>
      <c r="C3113">
        <v>425</v>
      </c>
      <c r="D3113" t="s">
        <v>31</v>
      </c>
      <c r="E3113" s="4">
        <v>45869</v>
      </c>
      <c r="I3113">
        <v>900</v>
      </c>
      <c r="J3113" t="s">
        <v>600</v>
      </c>
    </row>
    <row r="3114" spans="2:10" x14ac:dyDescent="0.45">
      <c r="B3114" t="s">
        <v>70</v>
      </c>
      <c r="C3114">
        <v>425</v>
      </c>
      <c r="D3114" t="s">
        <v>31</v>
      </c>
      <c r="E3114" s="4">
        <v>45900</v>
      </c>
      <c r="I3114">
        <v>1200</v>
      </c>
      <c r="J3114" t="s">
        <v>600</v>
      </c>
    </row>
    <row r="3115" spans="2:10" x14ac:dyDescent="0.45">
      <c r="B3115" t="s">
        <v>70</v>
      </c>
      <c r="C3115">
        <v>425</v>
      </c>
      <c r="D3115" t="s">
        <v>31</v>
      </c>
      <c r="E3115" s="4">
        <v>45930</v>
      </c>
      <c r="I3115">
        <v>1000</v>
      </c>
      <c r="J3115" t="s">
        <v>600</v>
      </c>
    </row>
    <row r="3116" spans="2:10" x14ac:dyDescent="0.45">
      <c r="B3116" t="s">
        <v>70</v>
      </c>
      <c r="C3116">
        <v>425</v>
      </c>
      <c r="D3116" t="s">
        <v>31</v>
      </c>
      <c r="E3116" s="4">
        <v>45961</v>
      </c>
      <c r="I3116">
        <v>1100</v>
      </c>
      <c r="J3116" t="s">
        <v>600</v>
      </c>
    </row>
    <row r="3117" spans="2:10" x14ac:dyDescent="0.45">
      <c r="B3117" t="s">
        <v>70</v>
      </c>
      <c r="C3117">
        <v>425</v>
      </c>
      <c r="D3117" t="s">
        <v>31</v>
      </c>
      <c r="E3117" s="4">
        <v>45991</v>
      </c>
      <c r="I3117">
        <v>1100</v>
      </c>
      <c r="J3117" t="s">
        <v>600</v>
      </c>
    </row>
    <row r="3118" spans="2:10" x14ac:dyDescent="0.45">
      <c r="B3118" t="s">
        <v>70</v>
      </c>
      <c r="C3118">
        <v>425</v>
      </c>
      <c r="D3118" t="s">
        <v>31</v>
      </c>
      <c r="E3118" s="4">
        <v>46022</v>
      </c>
      <c r="I3118">
        <v>1200</v>
      </c>
      <c r="J3118" t="s">
        <v>600</v>
      </c>
    </row>
    <row r="3119" spans="2:10" x14ac:dyDescent="0.45">
      <c r="B3119" t="s">
        <v>41</v>
      </c>
      <c r="C3119">
        <v>429</v>
      </c>
      <c r="D3119" t="s">
        <v>35</v>
      </c>
      <c r="E3119" s="4">
        <v>45688</v>
      </c>
      <c r="I3119">
        <v>100</v>
      </c>
      <c r="J3119" t="s">
        <v>600</v>
      </c>
    </row>
    <row r="3120" spans="2:10" x14ac:dyDescent="0.45">
      <c r="B3120" t="s">
        <v>41</v>
      </c>
      <c r="C3120">
        <v>429</v>
      </c>
      <c r="D3120" t="s">
        <v>35</v>
      </c>
      <c r="E3120" s="4">
        <v>45716</v>
      </c>
      <c r="I3120">
        <v>900</v>
      </c>
      <c r="J3120" t="s">
        <v>600</v>
      </c>
    </row>
    <row r="3121" spans="2:10" x14ac:dyDescent="0.45">
      <c r="B3121" t="s">
        <v>41</v>
      </c>
      <c r="C3121">
        <v>429</v>
      </c>
      <c r="D3121" t="s">
        <v>35</v>
      </c>
      <c r="E3121" s="4">
        <v>45747</v>
      </c>
      <c r="I3121">
        <v>700</v>
      </c>
      <c r="J3121" t="s">
        <v>600</v>
      </c>
    </row>
    <row r="3122" spans="2:10" x14ac:dyDescent="0.45">
      <c r="B3122" t="s">
        <v>41</v>
      </c>
      <c r="C3122">
        <v>429</v>
      </c>
      <c r="D3122" t="s">
        <v>35</v>
      </c>
      <c r="E3122" s="4">
        <v>45777</v>
      </c>
      <c r="I3122">
        <v>100</v>
      </c>
      <c r="J3122" t="s">
        <v>600</v>
      </c>
    </row>
    <row r="3123" spans="2:10" x14ac:dyDescent="0.45">
      <c r="B3123" t="s">
        <v>41</v>
      </c>
      <c r="C3123">
        <v>429</v>
      </c>
      <c r="D3123" t="s">
        <v>35</v>
      </c>
      <c r="E3123" s="4">
        <v>45808</v>
      </c>
      <c r="I3123">
        <v>200</v>
      </c>
      <c r="J3123" t="s">
        <v>600</v>
      </c>
    </row>
    <row r="3124" spans="2:10" x14ac:dyDescent="0.45">
      <c r="B3124" t="s">
        <v>41</v>
      </c>
      <c r="C3124">
        <v>429</v>
      </c>
      <c r="D3124" t="s">
        <v>35</v>
      </c>
      <c r="E3124" s="4">
        <v>45838</v>
      </c>
      <c r="I3124">
        <v>400</v>
      </c>
      <c r="J3124" t="s">
        <v>600</v>
      </c>
    </row>
    <row r="3125" spans="2:10" x14ac:dyDescent="0.45">
      <c r="B3125" t="s">
        <v>41</v>
      </c>
      <c r="C3125">
        <v>429</v>
      </c>
      <c r="D3125" t="s">
        <v>35</v>
      </c>
      <c r="E3125" s="4">
        <v>45869</v>
      </c>
      <c r="I3125">
        <v>100</v>
      </c>
      <c r="J3125" t="s">
        <v>600</v>
      </c>
    </row>
    <row r="3126" spans="2:10" x14ac:dyDescent="0.45">
      <c r="B3126" t="s">
        <v>41</v>
      </c>
      <c r="C3126">
        <v>429</v>
      </c>
      <c r="D3126" t="s">
        <v>35</v>
      </c>
      <c r="E3126" s="4">
        <v>45900</v>
      </c>
      <c r="I3126">
        <v>100</v>
      </c>
      <c r="J3126" t="s">
        <v>600</v>
      </c>
    </row>
    <row r="3127" spans="2:10" x14ac:dyDescent="0.45">
      <c r="B3127" t="s">
        <v>41</v>
      </c>
      <c r="C3127">
        <v>429</v>
      </c>
      <c r="D3127" t="s">
        <v>35</v>
      </c>
      <c r="E3127" s="4">
        <v>45930</v>
      </c>
      <c r="I3127">
        <v>200</v>
      </c>
      <c r="J3127" t="s">
        <v>600</v>
      </c>
    </row>
    <row r="3128" spans="2:10" x14ac:dyDescent="0.45">
      <c r="B3128" t="s">
        <v>41</v>
      </c>
      <c r="C3128">
        <v>429</v>
      </c>
      <c r="D3128" t="s">
        <v>35</v>
      </c>
      <c r="E3128" s="4">
        <v>45961</v>
      </c>
      <c r="I3128">
        <v>100</v>
      </c>
      <c r="J3128" t="s">
        <v>600</v>
      </c>
    </row>
    <row r="3129" spans="2:10" x14ac:dyDescent="0.45">
      <c r="B3129" t="s">
        <v>41</v>
      </c>
      <c r="C3129">
        <v>429</v>
      </c>
      <c r="D3129" t="s">
        <v>35</v>
      </c>
      <c r="E3129" s="4">
        <v>45991</v>
      </c>
      <c r="I3129">
        <v>100</v>
      </c>
      <c r="J3129" t="s">
        <v>600</v>
      </c>
    </row>
    <row r="3130" spans="2:10" x14ac:dyDescent="0.45">
      <c r="B3130" t="s">
        <v>41</v>
      </c>
      <c r="C3130">
        <v>429</v>
      </c>
      <c r="D3130" t="s">
        <v>35</v>
      </c>
      <c r="E3130" s="4">
        <v>46022</v>
      </c>
      <c r="I3130">
        <v>100</v>
      </c>
      <c r="J3130" t="s">
        <v>600</v>
      </c>
    </row>
    <row r="3131" spans="2:10" x14ac:dyDescent="0.45">
      <c r="B3131" t="s">
        <v>41</v>
      </c>
      <c r="C3131">
        <v>429</v>
      </c>
      <c r="D3131" t="s">
        <v>73</v>
      </c>
      <c r="E3131" s="4">
        <v>45688</v>
      </c>
      <c r="I3131">
        <v>100</v>
      </c>
      <c r="J3131" t="s">
        <v>600</v>
      </c>
    </row>
    <row r="3132" spans="2:10" x14ac:dyDescent="0.45">
      <c r="B3132" t="s">
        <v>41</v>
      </c>
      <c r="C3132">
        <v>429</v>
      </c>
      <c r="D3132" t="s">
        <v>73</v>
      </c>
      <c r="E3132" s="4">
        <v>45716</v>
      </c>
      <c r="I3132">
        <v>200</v>
      </c>
      <c r="J3132" t="s">
        <v>600</v>
      </c>
    </row>
    <row r="3133" spans="2:10" x14ac:dyDescent="0.45">
      <c r="B3133" t="s">
        <v>41</v>
      </c>
      <c r="C3133">
        <v>429</v>
      </c>
      <c r="D3133" t="s">
        <v>73</v>
      </c>
      <c r="E3133" s="4">
        <v>45747</v>
      </c>
      <c r="I3133">
        <v>200</v>
      </c>
      <c r="J3133" t="s">
        <v>600</v>
      </c>
    </row>
    <row r="3134" spans="2:10" x14ac:dyDescent="0.45">
      <c r="B3134" t="s">
        <v>41</v>
      </c>
      <c r="C3134">
        <v>429</v>
      </c>
      <c r="D3134" t="s">
        <v>73</v>
      </c>
      <c r="E3134" s="4">
        <v>45777</v>
      </c>
      <c r="I3134">
        <v>200</v>
      </c>
      <c r="J3134" t="s">
        <v>600</v>
      </c>
    </row>
    <row r="3135" spans="2:10" x14ac:dyDescent="0.45">
      <c r="B3135" t="s">
        <v>41</v>
      </c>
      <c r="C3135">
        <v>429</v>
      </c>
      <c r="D3135" t="s">
        <v>73</v>
      </c>
      <c r="E3135" s="4">
        <v>45808</v>
      </c>
      <c r="I3135">
        <v>100</v>
      </c>
      <c r="J3135" t="s">
        <v>600</v>
      </c>
    </row>
    <row r="3136" spans="2:10" x14ac:dyDescent="0.45">
      <c r="B3136" t="s">
        <v>41</v>
      </c>
      <c r="C3136">
        <v>429</v>
      </c>
      <c r="D3136" t="s">
        <v>73</v>
      </c>
      <c r="E3136" s="4">
        <v>45838</v>
      </c>
      <c r="I3136">
        <v>100</v>
      </c>
      <c r="J3136" t="s">
        <v>600</v>
      </c>
    </row>
    <row r="3137" spans="2:10" x14ac:dyDescent="0.45">
      <c r="B3137" t="s">
        <v>41</v>
      </c>
      <c r="C3137">
        <v>429</v>
      </c>
      <c r="D3137" t="s">
        <v>73</v>
      </c>
      <c r="E3137" s="4">
        <v>45869</v>
      </c>
      <c r="I3137">
        <v>100</v>
      </c>
      <c r="J3137" t="s">
        <v>600</v>
      </c>
    </row>
    <row r="3138" spans="2:10" x14ac:dyDescent="0.45">
      <c r="B3138" t="s">
        <v>41</v>
      </c>
      <c r="C3138">
        <v>429</v>
      </c>
      <c r="D3138" t="s">
        <v>73</v>
      </c>
      <c r="E3138" s="4">
        <v>45900</v>
      </c>
      <c r="I3138">
        <v>200</v>
      </c>
      <c r="J3138" t="s">
        <v>600</v>
      </c>
    </row>
    <row r="3139" spans="2:10" x14ac:dyDescent="0.45">
      <c r="B3139" t="s">
        <v>41</v>
      </c>
      <c r="C3139">
        <v>429</v>
      </c>
      <c r="D3139" t="s">
        <v>73</v>
      </c>
      <c r="E3139" s="4">
        <v>45930</v>
      </c>
      <c r="I3139">
        <v>100</v>
      </c>
      <c r="J3139" t="s">
        <v>600</v>
      </c>
    </row>
    <row r="3140" spans="2:10" x14ac:dyDescent="0.45">
      <c r="B3140" t="s">
        <v>41</v>
      </c>
      <c r="C3140">
        <v>429</v>
      </c>
      <c r="D3140" t="s">
        <v>73</v>
      </c>
      <c r="E3140" s="4">
        <v>45961</v>
      </c>
      <c r="I3140">
        <v>200</v>
      </c>
      <c r="J3140" t="s">
        <v>600</v>
      </c>
    </row>
    <row r="3141" spans="2:10" x14ac:dyDescent="0.45">
      <c r="B3141" t="s">
        <v>41</v>
      </c>
      <c r="C3141">
        <v>429</v>
      </c>
      <c r="D3141" t="s">
        <v>73</v>
      </c>
      <c r="E3141" s="4">
        <v>45991</v>
      </c>
      <c r="I3141">
        <v>0</v>
      </c>
      <c r="J3141" t="s">
        <v>600</v>
      </c>
    </row>
    <row r="3142" spans="2:10" x14ac:dyDescent="0.45">
      <c r="B3142" t="s">
        <v>41</v>
      </c>
      <c r="C3142">
        <v>429</v>
      </c>
      <c r="D3142" t="s">
        <v>73</v>
      </c>
      <c r="E3142" s="4">
        <v>46022</v>
      </c>
      <c r="I3142">
        <v>100</v>
      </c>
      <c r="J3142" t="s">
        <v>600</v>
      </c>
    </row>
    <row r="3143" spans="2:10" x14ac:dyDescent="0.45">
      <c r="B3143" t="s">
        <v>41</v>
      </c>
      <c r="C3143">
        <v>429</v>
      </c>
      <c r="D3143" t="s">
        <v>31</v>
      </c>
      <c r="E3143" s="4">
        <v>45688</v>
      </c>
      <c r="I3143">
        <v>500</v>
      </c>
      <c r="J3143" t="s">
        <v>600</v>
      </c>
    </row>
    <row r="3144" spans="2:10" x14ac:dyDescent="0.45">
      <c r="B3144" t="s">
        <v>41</v>
      </c>
      <c r="C3144">
        <v>429</v>
      </c>
      <c r="D3144" t="s">
        <v>31</v>
      </c>
      <c r="E3144" s="4">
        <v>45716</v>
      </c>
      <c r="I3144">
        <v>300</v>
      </c>
      <c r="J3144" t="s">
        <v>600</v>
      </c>
    </row>
    <row r="3145" spans="2:10" x14ac:dyDescent="0.45">
      <c r="B3145" t="s">
        <v>41</v>
      </c>
      <c r="C3145">
        <v>429</v>
      </c>
      <c r="D3145" t="s">
        <v>31</v>
      </c>
      <c r="E3145" s="4">
        <v>45747</v>
      </c>
      <c r="I3145">
        <v>300</v>
      </c>
      <c r="J3145" t="s">
        <v>600</v>
      </c>
    </row>
    <row r="3146" spans="2:10" x14ac:dyDescent="0.45">
      <c r="B3146" t="s">
        <v>41</v>
      </c>
      <c r="C3146">
        <v>429</v>
      </c>
      <c r="D3146" t="s">
        <v>31</v>
      </c>
      <c r="E3146" s="4">
        <v>45777</v>
      </c>
      <c r="I3146">
        <v>0</v>
      </c>
      <c r="J3146" t="s">
        <v>600</v>
      </c>
    </row>
    <row r="3147" spans="2:10" x14ac:dyDescent="0.45">
      <c r="B3147" t="s">
        <v>41</v>
      </c>
      <c r="C3147">
        <v>429</v>
      </c>
      <c r="D3147" t="s">
        <v>31</v>
      </c>
      <c r="E3147" s="4">
        <v>45808</v>
      </c>
      <c r="I3147">
        <v>500</v>
      </c>
      <c r="J3147" t="s">
        <v>600</v>
      </c>
    </row>
    <row r="3148" spans="2:10" x14ac:dyDescent="0.45">
      <c r="B3148" t="s">
        <v>41</v>
      </c>
      <c r="C3148">
        <v>429</v>
      </c>
      <c r="D3148" t="s">
        <v>31</v>
      </c>
      <c r="E3148" s="4">
        <v>45838</v>
      </c>
      <c r="I3148">
        <v>300</v>
      </c>
      <c r="J3148" t="s">
        <v>600</v>
      </c>
    </row>
    <row r="3149" spans="2:10" x14ac:dyDescent="0.45">
      <c r="B3149" t="s">
        <v>41</v>
      </c>
      <c r="C3149">
        <v>429</v>
      </c>
      <c r="D3149" t="s">
        <v>31</v>
      </c>
      <c r="E3149" s="4">
        <v>45869</v>
      </c>
      <c r="I3149">
        <v>300</v>
      </c>
      <c r="J3149" t="s">
        <v>600</v>
      </c>
    </row>
    <row r="3150" spans="2:10" x14ac:dyDescent="0.45">
      <c r="B3150" t="s">
        <v>41</v>
      </c>
      <c r="C3150">
        <v>429</v>
      </c>
      <c r="D3150" t="s">
        <v>31</v>
      </c>
      <c r="E3150" s="4">
        <v>45900</v>
      </c>
      <c r="I3150">
        <v>0</v>
      </c>
      <c r="J3150" t="s">
        <v>600</v>
      </c>
    </row>
    <row r="3151" spans="2:10" x14ac:dyDescent="0.45">
      <c r="B3151" t="s">
        <v>41</v>
      </c>
      <c r="C3151">
        <v>429</v>
      </c>
      <c r="D3151" t="s">
        <v>31</v>
      </c>
      <c r="E3151" s="4">
        <v>45930</v>
      </c>
      <c r="I3151">
        <v>200</v>
      </c>
      <c r="J3151" t="s">
        <v>600</v>
      </c>
    </row>
    <row r="3152" spans="2:10" x14ac:dyDescent="0.45">
      <c r="B3152" t="s">
        <v>41</v>
      </c>
      <c r="C3152">
        <v>429</v>
      </c>
      <c r="D3152" t="s">
        <v>31</v>
      </c>
      <c r="E3152" s="4">
        <v>45961</v>
      </c>
      <c r="I3152">
        <v>300</v>
      </c>
      <c r="J3152" t="s">
        <v>600</v>
      </c>
    </row>
    <row r="3153" spans="2:10" x14ac:dyDescent="0.45">
      <c r="B3153" t="s">
        <v>41</v>
      </c>
      <c r="C3153">
        <v>429</v>
      </c>
      <c r="D3153" t="s">
        <v>31</v>
      </c>
      <c r="E3153" s="4">
        <v>45991</v>
      </c>
      <c r="I3153">
        <v>300</v>
      </c>
      <c r="J3153" t="s">
        <v>600</v>
      </c>
    </row>
    <row r="3154" spans="2:10" x14ac:dyDescent="0.45">
      <c r="B3154" t="s">
        <v>41</v>
      </c>
      <c r="C3154">
        <v>429</v>
      </c>
      <c r="D3154" t="s">
        <v>31</v>
      </c>
      <c r="E3154" s="4">
        <v>46022</v>
      </c>
      <c r="I3154">
        <v>200</v>
      </c>
      <c r="J3154" t="s">
        <v>600</v>
      </c>
    </row>
    <row r="3155" spans="2:10" x14ac:dyDescent="0.45">
      <c r="B3155" t="s">
        <v>36</v>
      </c>
      <c r="C3155">
        <v>433</v>
      </c>
      <c r="D3155" t="s">
        <v>35</v>
      </c>
      <c r="E3155" s="4">
        <v>45688</v>
      </c>
      <c r="I3155">
        <v>700</v>
      </c>
      <c r="J3155" t="s">
        <v>600</v>
      </c>
    </row>
    <row r="3156" spans="2:10" x14ac:dyDescent="0.45">
      <c r="B3156" t="s">
        <v>36</v>
      </c>
      <c r="C3156">
        <v>433</v>
      </c>
      <c r="D3156" t="s">
        <v>35</v>
      </c>
      <c r="E3156" s="4">
        <v>45716</v>
      </c>
      <c r="I3156">
        <v>600</v>
      </c>
      <c r="J3156" t="s">
        <v>600</v>
      </c>
    </row>
    <row r="3157" spans="2:10" x14ac:dyDescent="0.45">
      <c r="B3157" t="s">
        <v>36</v>
      </c>
      <c r="C3157">
        <v>433</v>
      </c>
      <c r="D3157" t="s">
        <v>35</v>
      </c>
      <c r="E3157" s="4">
        <v>45747</v>
      </c>
      <c r="I3157">
        <v>600</v>
      </c>
      <c r="J3157" t="s">
        <v>600</v>
      </c>
    </row>
    <row r="3158" spans="2:10" x14ac:dyDescent="0.45">
      <c r="B3158" t="s">
        <v>36</v>
      </c>
      <c r="C3158">
        <v>433</v>
      </c>
      <c r="D3158" t="s">
        <v>35</v>
      </c>
      <c r="E3158" s="4">
        <v>45777</v>
      </c>
      <c r="I3158">
        <v>700</v>
      </c>
      <c r="J3158" t="s">
        <v>600</v>
      </c>
    </row>
    <row r="3159" spans="2:10" x14ac:dyDescent="0.45">
      <c r="B3159" t="s">
        <v>36</v>
      </c>
      <c r="C3159">
        <v>433</v>
      </c>
      <c r="D3159" t="s">
        <v>35</v>
      </c>
      <c r="E3159" s="4">
        <v>45808</v>
      </c>
      <c r="I3159">
        <v>700</v>
      </c>
      <c r="J3159" t="s">
        <v>600</v>
      </c>
    </row>
    <row r="3160" spans="2:10" x14ac:dyDescent="0.45">
      <c r="B3160" t="s">
        <v>36</v>
      </c>
      <c r="C3160">
        <v>433</v>
      </c>
      <c r="D3160" t="s">
        <v>35</v>
      </c>
      <c r="E3160" s="4">
        <v>45838</v>
      </c>
      <c r="I3160">
        <v>700</v>
      </c>
      <c r="J3160" t="s">
        <v>600</v>
      </c>
    </row>
    <row r="3161" spans="2:10" x14ac:dyDescent="0.45">
      <c r="B3161" t="s">
        <v>36</v>
      </c>
      <c r="C3161">
        <v>433</v>
      </c>
      <c r="D3161" t="s">
        <v>35</v>
      </c>
      <c r="E3161" s="4">
        <v>45869</v>
      </c>
      <c r="I3161">
        <v>600</v>
      </c>
      <c r="J3161" t="s">
        <v>600</v>
      </c>
    </row>
    <row r="3162" spans="2:10" x14ac:dyDescent="0.45">
      <c r="B3162" t="s">
        <v>36</v>
      </c>
      <c r="C3162">
        <v>433</v>
      </c>
      <c r="D3162" t="s">
        <v>35</v>
      </c>
      <c r="E3162" s="4">
        <v>45900</v>
      </c>
      <c r="I3162">
        <v>700</v>
      </c>
      <c r="J3162" t="s">
        <v>600</v>
      </c>
    </row>
    <row r="3163" spans="2:10" x14ac:dyDescent="0.45">
      <c r="B3163" t="s">
        <v>36</v>
      </c>
      <c r="C3163">
        <v>433</v>
      </c>
      <c r="D3163" t="s">
        <v>35</v>
      </c>
      <c r="E3163" s="4">
        <v>45930</v>
      </c>
      <c r="I3163">
        <v>700</v>
      </c>
      <c r="J3163" t="s">
        <v>600</v>
      </c>
    </row>
    <row r="3164" spans="2:10" x14ac:dyDescent="0.45">
      <c r="B3164" t="s">
        <v>36</v>
      </c>
      <c r="C3164">
        <v>433</v>
      </c>
      <c r="D3164" t="s">
        <v>35</v>
      </c>
      <c r="E3164" s="4">
        <v>45961</v>
      </c>
      <c r="I3164">
        <v>700</v>
      </c>
      <c r="J3164" t="s">
        <v>600</v>
      </c>
    </row>
    <row r="3165" spans="2:10" x14ac:dyDescent="0.45">
      <c r="B3165" t="s">
        <v>36</v>
      </c>
      <c r="C3165">
        <v>433</v>
      </c>
      <c r="D3165" t="s">
        <v>35</v>
      </c>
      <c r="E3165" s="4">
        <v>45991</v>
      </c>
      <c r="I3165">
        <v>700</v>
      </c>
      <c r="J3165" t="s">
        <v>600</v>
      </c>
    </row>
    <row r="3166" spans="2:10" x14ac:dyDescent="0.45">
      <c r="B3166" t="s">
        <v>36</v>
      </c>
      <c r="C3166">
        <v>433</v>
      </c>
      <c r="D3166" t="s">
        <v>35</v>
      </c>
      <c r="E3166" s="4">
        <v>46022</v>
      </c>
      <c r="I3166">
        <v>700</v>
      </c>
      <c r="J3166" t="s">
        <v>600</v>
      </c>
    </row>
    <row r="3167" spans="2:10" x14ac:dyDescent="0.45">
      <c r="B3167" t="s">
        <v>601</v>
      </c>
      <c r="C3167">
        <v>437</v>
      </c>
      <c r="D3167" t="s">
        <v>602</v>
      </c>
      <c r="E3167" s="4">
        <v>45688</v>
      </c>
      <c r="I3167">
        <v>0</v>
      </c>
      <c r="J3167" t="s">
        <v>600</v>
      </c>
    </row>
    <row r="3168" spans="2:10" x14ac:dyDescent="0.45">
      <c r="B3168" t="s">
        <v>601</v>
      </c>
      <c r="C3168">
        <v>437</v>
      </c>
      <c r="D3168" t="s">
        <v>602</v>
      </c>
      <c r="E3168" s="4">
        <v>45716</v>
      </c>
      <c r="I3168">
        <v>0</v>
      </c>
      <c r="J3168" t="s">
        <v>600</v>
      </c>
    </row>
    <row r="3169" spans="2:10" x14ac:dyDescent="0.45">
      <c r="B3169" t="s">
        <v>601</v>
      </c>
      <c r="C3169">
        <v>437</v>
      </c>
      <c r="D3169" t="s">
        <v>602</v>
      </c>
      <c r="E3169" s="4">
        <v>45747</v>
      </c>
      <c r="I3169">
        <v>0</v>
      </c>
      <c r="J3169" t="s">
        <v>600</v>
      </c>
    </row>
    <row r="3170" spans="2:10" x14ac:dyDescent="0.45">
      <c r="B3170" t="s">
        <v>601</v>
      </c>
      <c r="C3170">
        <v>437</v>
      </c>
      <c r="D3170" t="s">
        <v>602</v>
      </c>
      <c r="E3170" s="4">
        <v>45777</v>
      </c>
      <c r="I3170">
        <v>0</v>
      </c>
      <c r="J3170" t="s">
        <v>600</v>
      </c>
    </row>
    <row r="3171" spans="2:10" x14ac:dyDescent="0.45">
      <c r="B3171" t="s">
        <v>601</v>
      </c>
      <c r="C3171">
        <v>437</v>
      </c>
      <c r="D3171" t="s">
        <v>602</v>
      </c>
      <c r="E3171" s="4">
        <v>45808</v>
      </c>
      <c r="I3171">
        <v>0</v>
      </c>
      <c r="J3171" t="s">
        <v>600</v>
      </c>
    </row>
    <row r="3172" spans="2:10" x14ac:dyDescent="0.45">
      <c r="B3172" t="s">
        <v>601</v>
      </c>
      <c r="C3172">
        <v>437</v>
      </c>
      <c r="D3172" t="s">
        <v>602</v>
      </c>
      <c r="E3172" s="4">
        <v>45838</v>
      </c>
      <c r="I3172">
        <v>0</v>
      </c>
      <c r="J3172" t="s">
        <v>600</v>
      </c>
    </row>
    <row r="3173" spans="2:10" x14ac:dyDescent="0.45">
      <c r="B3173" t="s">
        <v>601</v>
      </c>
      <c r="C3173">
        <v>437</v>
      </c>
      <c r="D3173" t="s">
        <v>602</v>
      </c>
      <c r="E3173" s="4">
        <v>45869</v>
      </c>
      <c r="I3173">
        <v>0</v>
      </c>
      <c r="J3173" t="s">
        <v>600</v>
      </c>
    </row>
    <row r="3174" spans="2:10" x14ac:dyDescent="0.45">
      <c r="B3174" t="s">
        <v>601</v>
      </c>
      <c r="C3174">
        <v>437</v>
      </c>
      <c r="D3174" t="s">
        <v>602</v>
      </c>
      <c r="E3174" s="4">
        <v>45900</v>
      </c>
      <c r="I3174">
        <v>0</v>
      </c>
      <c r="J3174" t="s">
        <v>600</v>
      </c>
    </row>
    <row r="3175" spans="2:10" x14ac:dyDescent="0.45">
      <c r="B3175" t="s">
        <v>601</v>
      </c>
      <c r="C3175">
        <v>437</v>
      </c>
      <c r="D3175" t="s">
        <v>602</v>
      </c>
      <c r="E3175" s="4">
        <v>45930</v>
      </c>
      <c r="I3175">
        <v>0</v>
      </c>
      <c r="J3175" t="s">
        <v>600</v>
      </c>
    </row>
    <row r="3176" spans="2:10" x14ac:dyDescent="0.45">
      <c r="B3176" t="s">
        <v>601</v>
      </c>
      <c r="C3176">
        <v>437</v>
      </c>
      <c r="D3176" t="s">
        <v>602</v>
      </c>
      <c r="E3176" s="4">
        <v>45961</v>
      </c>
      <c r="I3176">
        <v>0</v>
      </c>
      <c r="J3176" t="s">
        <v>600</v>
      </c>
    </row>
    <row r="3177" spans="2:10" x14ac:dyDescent="0.45">
      <c r="B3177" t="s">
        <v>601</v>
      </c>
      <c r="C3177">
        <v>437</v>
      </c>
      <c r="D3177" t="s">
        <v>602</v>
      </c>
      <c r="E3177" s="4">
        <v>45991</v>
      </c>
      <c r="I3177">
        <v>0</v>
      </c>
      <c r="J3177" t="s">
        <v>600</v>
      </c>
    </row>
    <row r="3178" spans="2:10" x14ac:dyDescent="0.45">
      <c r="B3178" t="s">
        <v>601</v>
      </c>
      <c r="C3178">
        <v>437</v>
      </c>
      <c r="D3178" t="s">
        <v>602</v>
      </c>
      <c r="E3178" s="4">
        <v>46022</v>
      </c>
      <c r="I3178">
        <v>0</v>
      </c>
      <c r="J3178" t="s">
        <v>600</v>
      </c>
    </row>
    <row r="3179" spans="2:10" x14ac:dyDescent="0.45">
      <c r="B3179" t="s">
        <v>350</v>
      </c>
      <c r="C3179">
        <v>441</v>
      </c>
      <c r="D3179" t="s">
        <v>35</v>
      </c>
      <c r="E3179" s="4">
        <v>45688</v>
      </c>
      <c r="I3179">
        <v>0</v>
      </c>
      <c r="J3179" t="s">
        <v>600</v>
      </c>
    </row>
    <row r="3180" spans="2:10" x14ac:dyDescent="0.45">
      <c r="B3180" t="s">
        <v>350</v>
      </c>
      <c r="C3180">
        <v>441</v>
      </c>
      <c r="D3180" t="s">
        <v>35</v>
      </c>
      <c r="E3180" s="4">
        <v>45716</v>
      </c>
      <c r="I3180">
        <v>0</v>
      </c>
      <c r="J3180" t="s">
        <v>600</v>
      </c>
    </row>
    <row r="3181" spans="2:10" x14ac:dyDescent="0.45">
      <c r="B3181" t="s">
        <v>350</v>
      </c>
      <c r="C3181">
        <v>441</v>
      </c>
      <c r="D3181" t="s">
        <v>35</v>
      </c>
      <c r="E3181" s="4">
        <v>45747</v>
      </c>
      <c r="I3181">
        <v>0</v>
      </c>
      <c r="J3181" t="s">
        <v>600</v>
      </c>
    </row>
    <row r="3182" spans="2:10" x14ac:dyDescent="0.45">
      <c r="B3182" t="s">
        <v>350</v>
      </c>
      <c r="C3182">
        <v>441</v>
      </c>
      <c r="D3182" t="s">
        <v>35</v>
      </c>
      <c r="E3182" s="4">
        <v>45777</v>
      </c>
      <c r="I3182">
        <v>0</v>
      </c>
      <c r="J3182" t="s">
        <v>600</v>
      </c>
    </row>
    <row r="3183" spans="2:10" x14ac:dyDescent="0.45">
      <c r="B3183" t="s">
        <v>350</v>
      </c>
      <c r="C3183">
        <v>441</v>
      </c>
      <c r="D3183" t="s">
        <v>35</v>
      </c>
      <c r="E3183" s="4">
        <v>45808</v>
      </c>
      <c r="I3183">
        <v>2500</v>
      </c>
      <c r="J3183" t="s">
        <v>600</v>
      </c>
    </row>
    <row r="3184" spans="2:10" x14ac:dyDescent="0.45">
      <c r="B3184" t="s">
        <v>350</v>
      </c>
      <c r="C3184">
        <v>441</v>
      </c>
      <c r="D3184" t="s">
        <v>35</v>
      </c>
      <c r="E3184" s="4">
        <v>45838</v>
      </c>
      <c r="I3184">
        <v>0</v>
      </c>
      <c r="J3184" t="s">
        <v>600</v>
      </c>
    </row>
    <row r="3185" spans="2:10" x14ac:dyDescent="0.45">
      <c r="B3185" t="s">
        <v>350</v>
      </c>
      <c r="C3185">
        <v>441</v>
      </c>
      <c r="D3185" t="s">
        <v>35</v>
      </c>
      <c r="E3185" s="4">
        <v>45869</v>
      </c>
      <c r="I3185">
        <v>0</v>
      </c>
      <c r="J3185" t="s">
        <v>600</v>
      </c>
    </row>
    <row r="3186" spans="2:10" x14ac:dyDescent="0.45">
      <c r="B3186" t="s">
        <v>350</v>
      </c>
      <c r="C3186">
        <v>441</v>
      </c>
      <c r="D3186" t="s">
        <v>35</v>
      </c>
      <c r="E3186" s="4">
        <v>45900</v>
      </c>
      <c r="I3186">
        <v>0</v>
      </c>
      <c r="J3186" t="s">
        <v>600</v>
      </c>
    </row>
    <row r="3187" spans="2:10" x14ac:dyDescent="0.45">
      <c r="B3187" t="s">
        <v>350</v>
      </c>
      <c r="C3187">
        <v>441</v>
      </c>
      <c r="D3187" t="s">
        <v>35</v>
      </c>
      <c r="E3187" s="4">
        <v>45930</v>
      </c>
      <c r="I3187">
        <v>0</v>
      </c>
      <c r="J3187" t="s">
        <v>600</v>
      </c>
    </row>
    <row r="3188" spans="2:10" x14ac:dyDescent="0.45">
      <c r="B3188" t="s">
        <v>350</v>
      </c>
      <c r="C3188">
        <v>441</v>
      </c>
      <c r="D3188" t="s">
        <v>35</v>
      </c>
      <c r="E3188" s="4">
        <v>45961</v>
      </c>
      <c r="I3188">
        <v>0</v>
      </c>
      <c r="J3188" t="s">
        <v>600</v>
      </c>
    </row>
    <row r="3189" spans="2:10" x14ac:dyDescent="0.45">
      <c r="B3189" t="s">
        <v>350</v>
      </c>
      <c r="C3189">
        <v>441</v>
      </c>
      <c r="D3189" t="s">
        <v>35</v>
      </c>
      <c r="E3189" s="4">
        <v>45991</v>
      </c>
      <c r="I3189">
        <v>0</v>
      </c>
      <c r="J3189" t="s">
        <v>600</v>
      </c>
    </row>
    <row r="3190" spans="2:10" x14ac:dyDescent="0.45">
      <c r="B3190" t="s">
        <v>350</v>
      </c>
      <c r="C3190">
        <v>441</v>
      </c>
      <c r="D3190" t="s">
        <v>35</v>
      </c>
      <c r="E3190" s="4">
        <v>46022</v>
      </c>
      <c r="I3190">
        <v>0</v>
      </c>
      <c r="J3190" t="s">
        <v>600</v>
      </c>
    </row>
    <row r="3191" spans="2:10" x14ac:dyDescent="0.45">
      <c r="B3191" t="s">
        <v>46</v>
      </c>
      <c r="C3191">
        <v>463</v>
      </c>
      <c r="D3191" t="s">
        <v>35</v>
      </c>
      <c r="E3191" s="4">
        <v>45688</v>
      </c>
      <c r="I3191">
        <v>300</v>
      </c>
      <c r="J3191" t="s">
        <v>600</v>
      </c>
    </row>
    <row r="3192" spans="2:10" x14ac:dyDescent="0.45">
      <c r="B3192" t="s">
        <v>46</v>
      </c>
      <c r="C3192">
        <v>463</v>
      </c>
      <c r="D3192" t="s">
        <v>35</v>
      </c>
      <c r="E3192" s="4">
        <v>45716</v>
      </c>
      <c r="I3192">
        <v>300</v>
      </c>
      <c r="J3192" t="s">
        <v>600</v>
      </c>
    </row>
    <row r="3193" spans="2:10" x14ac:dyDescent="0.45">
      <c r="B3193" t="s">
        <v>46</v>
      </c>
      <c r="C3193">
        <v>463</v>
      </c>
      <c r="D3193" t="s">
        <v>35</v>
      </c>
      <c r="E3193" s="4">
        <v>45747</v>
      </c>
      <c r="I3193">
        <v>300</v>
      </c>
      <c r="J3193" t="s">
        <v>600</v>
      </c>
    </row>
    <row r="3194" spans="2:10" x14ac:dyDescent="0.45">
      <c r="B3194" t="s">
        <v>46</v>
      </c>
      <c r="C3194">
        <v>463</v>
      </c>
      <c r="D3194" t="s">
        <v>35</v>
      </c>
      <c r="E3194" s="4">
        <v>45777</v>
      </c>
      <c r="I3194">
        <v>300</v>
      </c>
      <c r="J3194" t="s">
        <v>600</v>
      </c>
    </row>
    <row r="3195" spans="2:10" x14ac:dyDescent="0.45">
      <c r="B3195" t="s">
        <v>46</v>
      </c>
      <c r="C3195">
        <v>463</v>
      </c>
      <c r="D3195" t="s">
        <v>35</v>
      </c>
      <c r="E3195" s="4">
        <v>45808</v>
      </c>
      <c r="I3195">
        <v>300</v>
      </c>
      <c r="J3195" t="s">
        <v>600</v>
      </c>
    </row>
    <row r="3196" spans="2:10" x14ac:dyDescent="0.45">
      <c r="B3196" t="s">
        <v>46</v>
      </c>
      <c r="C3196">
        <v>463</v>
      </c>
      <c r="D3196" t="s">
        <v>35</v>
      </c>
      <c r="E3196" s="4">
        <v>45838</v>
      </c>
      <c r="I3196">
        <v>300</v>
      </c>
      <c r="J3196" t="s">
        <v>600</v>
      </c>
    </row>
    <row r="3197" spans="2:10" x14ac:dyDescent="0.45">
      <c r="B3197" t="s">
        <v>46</v>
      </c>
      <c r="C3197">
        <v>463</v>
      </c>
      <c r="D3197" t="s">
        <v>35</v>
      </c>
      <c r="E3197" s="4">
        <v>45869</v>
      </c>
      <c r="I3197">
        <v>300</v>
      </c>
      <c r="J3197" t="s">
        <v>600</v>
      </c>
    </row>
    <row r="3198" spans="2:10" x14ac:dyDescent="0.45">
      <c r="B3198" t="s">
        <v>46</v>
      </c>
      <c r="C3198">
        <v>463</v>
      </c>
      <c r="D3198" t="s">
        <v>35</v>
      </c>
      <c r="E3198" s="4">
        <v>45900</v>
      </c>
      <c r="I3198">
        <v>300</v>
      </c>
      <c r="J3198" t="s">
        <v>600</v>
      </c>
    </row>
    <row r="3199" spans="2:10" x14ac:dyDescent="0.45">
      <c r="B3199" t="s">
        <v>46</v>
      </c>
      <c r="C3199">
        <v>463</v>
      </c>
      <c r="D3199" t="s">
        <v>35</v>
      </c>
      <c r="E3199" s="4">
        <v>45930</v>
      </c>
      <c r="I3199">
        <v>300</v>
      </c>
      <c r="J3199" t="s">
        <v>600</v>
      </c>
    </row>
    <row r="3200" spans="2:10" x14ac:dyDescent="0.45">
      <c r="B3200" t="s">
        <v>46</v>
      </c>
      <c r="C3200">
        <v>463</v>
      </c>
      <c r="D3200" t="s">
        <v>35</v>
      </c>
      <c r="E3200" s="4">
        <v>45961</v>
      </c>
      <c r="I3200">
        <v>300</v>
      </c>
      <c r="J3200" t="s">
        <v>600</v>
      </c>
    </row>
    <row r="3201" spans="2:10" x14ac:dyDescent="0.45">
      <c r="B3201" t="s">
        <v>46</v>
      </c>
      <c r="C3201">
        <v>463</v>
      </c>
      <c r="D3201" t="s">
        <v>35</v>
      </c>
      <c r="E3201" s="4">
        <v>45991</v>
      </c>
      <c r="I3201">
        <v>300</v>
      </c>
      <c r="J3201" t="s">
        <v>600</v>
      </c>
    </row>
    <row r="3202" spans="2:10" x14ac:dyDescent="0.45">
      <c r="B3202" t="s">
        <v>46</v>
      </c>
      <c r="C3202">
        <v>463</v>
      </c>
      <c r="D3202" t="s">
        <v>35</v>
      </c>
      <c r="E3202" s="4">
        <v>46022</v>
      </c>
      <c r="I3202">
        <v>300</v>
      </c>
      <c r="J3202" t="s">
        <v>600</v>
      </c>
    </row>
    <row r="3203" spans="2:10" x14ac:dyDescent="0.45">
      <c r="B3203" t="s">
        <v>38</v>
      </c>
      <c r="C3203">
        <v>465</v>
      </c>
      <c r="D3203" t="s">
        <v>35</v>
      </c>
      <c r="E3203" s="4">
        <v>45688</v>
      </c>
      <c r="I3203">
        <v>300</v>
      </c>
      <c r="J3203" t="s">
        <v>600</v>
      </c>
    </row>
    <row r="3204" spans="2:10" x14ac:dyDescent="0.45">
      <c r="B3204" t="s">
        <v>38</v>
      </c>
      <c r="C3204">
        <v>465</v>
      </c>
      <c r="D3204" t="s">
        <v>35</v>
      </c>
      <c r="E3204" s="4">
        <v>45716</v>
      </c>
      <c r="I3204">
        <v>300</v>
      </c>
      <c r="J3204" t="s">
        <v>600</v>
      </c>
    </row>
    <row r="3205" spans="2:10" x14ac:dyDescent="0.45">
      <c r="B3205" t="s">
        <v>38</v>
      </c>
      <c r="C3205">
        <v>465</v>
      </c>
      <c r="D3205" t="s">
        <v>35</v>
      </c>
      <c r="E3205" s="4">
        <v>45747</v>
      </c>
      <c r="I3205">
        <v>300</v>
      </c>
      <c r="J3205" t="s">
        <v>600</v>
      </c>
    </row>
    <row r="3206" spans="2:10" x14ac:dyDescent="0.45">
      <c r="B3206" t="s">
        <v>38</v>
      </c>
      <c r="C3206">
        <v>465</v>
      </c>
      <c r="D3206" t="s">
        <v>35</v>
      </c>
      <c r="E3206" s="4">
        <v>45777</v>
      </c>
      <c r="I3206">
        <v>300</v>
      </c>
      <c r="J3206" t="s">
        <v>600</v>
      </c>
    </row>
    <row r="3207" spans="2:10" x14ac:dyDescent="0.45">
      <c r="B3207" t="s">
        <v>38</v>
      </c>
      <c r="C3207">
        <v>465</v>
      </c>
      <c r="D3207" t="s">
        <v>35</v>
      </c>
      <c r="E3207" s="4">
        <v>45808</v>
      </c>
      <c r="I3207">
        <v>300</v>
      </c>
      <c r="J3207" t="s">
        <v>600</v>
      </c>
    </row>
    <row r="3208" spans="2:10" x14ac:dyDescent="0.45">
      <c r="B3208" t="s">
        <v>38</v>
      </c>
      <c r="C3208">
        <v>465</v>
      </c>
      <c r="D3208" t="s">
        <v>35</v>
      </c>
      <c r="E3208" s="4">
        <v>45838</v>
      </c>
      <c r="I3208">
        <v>300</v>
      </c>
      <c r="J3208" t="s">
        <v>600</v>
      </c>
    </row>
    <row r="3209" spans="2:10" x14ac:dyDescent="0.45">
      <c r="B3209" t="s">
        <v>38</v>
      </c>
      <c r="C3209">
        <v>465</v>
      </c>
      <c r="D3209" t="s">
        <v>35</v>
      </c>
      <c r="E3209" s="4">
        <v>45869</v>
      </c>
      <c r="I3209">
        <v>300</v>
      </c>
      <c r="J3209" t="s">
        <v>600</v>
      </c>
    </row>
    <row r="3210" spans="2:10" x14ac:dyDescent="0.45">
      <c r="B3210" t="s">
        <v>38</v>
      </c>
      <c r="C3210">
        <v>465</v>
      </c>
      <c r="D3210" t="s">
        <v>35</v>
      </c>
      <c r="E3210" s="4">
        <v>45900</v>
      </c>
      <c r="I3210">
        <v>300</v>
      </c>
      <c r="J3210" t="s">
        <v>600</v>
      </c>
    </row>
    <row r="3211" spans="2:10" x14ac:dyDescent="0.45">
      <c r="B3211" t="s">
        <v>38</v>
      </c>
      <c r="C3211">
        <v>465</v>
      </c>
      <c r="D3211" t="s">
        <v>35</v>
      </c>
      <c r="E3211" s="4">
        <v>45930</v>
      </c>
      <c r="I3211">
        <v>300</v>
      </c>
      <c r="J3211" t="s">
        <v>600</v>
      </c>
    </row>
    <row r="3212" spans="2:10" x14ac:dyDescent="0.45">
      <c r="B3212" t="s">
        <v>38</v>
      </c>
      <c r="C3212">
        <v>465</v>
      </c>
      <c r="D3212" t="s">
        <v>35</v>
      </c>
      <c r="E3212" s="4">
        <v>45961</v>
      </c>
      <c r="I3212">
        <v>300</v>
      </c>
      <c r="J3212" t="s">
        <v>600</v>
      </c>
    </row>
    <row r="3213" spans="2:10" x14ac:dyDescent="0.45">
      <c r="B3213" t="s">
        <v>38</v>
      </c>
      <c r="C3213">
        <v>465</v>
      </c>
      <c r="D3213" t="s">
        <v>35</v>
      </c>
      <c r="E3213" s="4">
        <v>45991</v>
      </c>
      <c r="I3213">
        <v>300</v>
      </c>
      <c r="J3213" t="s">
        <v>600</v>
      </c>
    </row>
    <row r="3214" spans="2:10" x14ac:dyDescent="0.45">
      <c r="B3214" t="s">
        <v>38</v>
      </c>
      <c r="C3214">
        <v>465</v>
      </c>
      <c r="D3214" t="s">
        <v>35</v>
      </c>
      <c r="E3214" s="4">
        <v>46022</v>
      </c>
      <c r="I3214">
        <v>300</v>
      </c>
      <c r="J3214" t="s">
        <v>600</v>
      </c>
    </row>
    <row r="3215" spans="2:10" x14ac:dyDescent="0.45">
      <c r="B3215" t="s">
        <v>38</v>
      </c>
      <c r="C3215">
        <v>465</v>
      </c>
      <c r="D3215" t="s">
        <v>31</v>
      </c>
      <c r="E3215" s="4">
        <v>45688</v>
      </c>
      <c r="I3215">
        <v>300</v>
      </c>
      <c r="J3215" t="s">
        <v>600</v>
      </c>
    </row>
    <row r="3216" spans="2:10" x14ac:dyDescent="0.45">
      <c r="B3216" t="s">
        <v>38</v>
      </c>
      <c r="C3216">
        <v>465</v>
      </c>
      <c r="D3216" t="s">
        <v>31</v>
      </c>
      <c r="E3216" s="4">
        <v>45716</v>
      </c>
      <c r="I3216">
        <v>300</v>
      </c>
      <c r="J3216" t="s">
        <v>600</v>
      </c>
    </row>
    <row r="3217" spans="2:10" x14ac:dyDescent="0.45">
      <c r="B3217" t="s">
        <v>38</v>
      </c>
      <c r="C3217">
        <v>465</v>
      </c>
      <c r="D3217" t="s">
        <v>31</v>
      </c>
      <c r="E3217" s="4">
        <v>45747</v>
      </c>
      <c r="I3217">
        <v>300</v>
      </c>
      <c r="J3217" t="s">
        <v>600</v>
      </c>
    </row>
    <row r="3218" spans="2:10" x14ac:dyDescent="0.45">
      <c r="B3218" t="s">
        <v>38</v>
      </c>
      <c r="C3218">
        <v>465</v>
      </c>
      <c r="D3218" t="s">
        <v>31</v>
      </c>
      <c r="E3218" s="4">
        <v>45777</v>
      </c>
      <c r="I3218">
        <v>300</v>
      </c>
      <c r="J3218" t="s">
        <v>600</v>
      </c>
    </row>
    <row r="3219" spans="2:10" x14ac:dyDescent="0.45">
      <c r="B3219" t="s">
        <v>38</v>
      </c>
      <c r="C3219">
        <v>465</v>
      </c>
      <c r="D3219" t="s">
        <v>31</v>
      </c>
      <c r="E3219" s="4">
        <v>45808</v>
      </c>
      <c r="I3219">
        <v>300</v>
      </c>
      <c r="J3219" t="s">
        <v>600</v>
      </c>
    </row>
    <row r="3220" spans="2:10" x14ac:dyDescent="0.45">
      <c r="B3220" t="s">
        <v>38</v>
      </c>
      <c r="C3220">
        <v>465</v>
      </c>
      <c r="D3220" t="s">
        <v>31</v>
      </c>
      <c r="E3220" s="4">
        <v>45838</v>
      </c>
      <c r="I3220">
        <v>300</v>
      </c>
      <c r="J3220" t="s">
        <v>600</v>
      </c>
    </row>
    <row r="3221" spans="2:10" x14ac:dyDescent="0.45">
      <c r="B3221" t="s">
        <v>38</v>
      </c>
      <c r="C3221">
        <v>465</v>
      </c>
      <c r="D3221" t="s">
        <v>31</v>
      </c>
      <c r="E3221" s="4">
        <v>45869</v>
      </c>
      <c r="I3221">
        <v>300</v>
      </c>
      <c r="J3221" t="s">
        <v>600</v>
      </c>
    </row>
    <row r="3222" spans="2:10" x14ac:dyDescent="0.45">
      <c r="B3222" t="s">
        <v>38</v>
      </c>
      <c r="C3222">
        <v>465</v>
      </c>
      <c r="D3222" t="s">
        <v>31</v>
      </c>
      <c r="E3222" s="4">
        <v>45900</v>
      </c>
      <c r="I3222">
        <v>300</v>
      </c>
      <c r="J3222" t="s">
        <v>600</v>
      </c>
    </row>
    <row r="3223" spans="2:10" x14ac:dyDescent="0.45">
      <c r="B3223" t="s">
        <v>38</v>
      </c>
      <c r="C3223">
        <v>465</v>
      </c>
      <c r="D3223" t="s">
        <v>31</v>
      </c>
      <c r="E3223" s="4">
        <v>45930</v>
      </c>
      <c r="I3223">
        <v>300</v>
      </c>
      <c r="J3223" t="s">
        <v>600</v>
      </c>
    </row>
    <row r="3224" spans="2:10" x14ac:dyDescent="0.45">
      <c r="B3224" t="s">
        <v>38</v>
      </c>
      <c r="C3224">
        <v>465</v>
      </c>
      <c r="D3224" t="s">
        <v>31</v>
      </c>
      <c r="E3224" s="4">
        <v>45961</v>
      </c>
      <c r="I3224">
        <v>300</v>
      </c>
      <c r="J3224" t="s">
        <v>600</v>
      </c>
    </row>
    <row r="3225" spans="2:10" x14ac:dyDescent="0.45">
      <c r="B3225" t="s">
        <v>38</v>
      </c>
      <c r="C3225">
        <v>465</v>
      </c>
      <c r="D3225" t="s">
        <v>31</v>
      </c>
      <c r="E3225" s="4">
        <v>45991</v>
      </c>
      <c r="I3225">
        <v>300</v>
      </c>
      <c r="J3225" t="s">
        <v>600</v>
      </c>
    </row>
    <row r="3226" spans="2:10" x14ac:dyDescent="0.45">
      <c r="B3226" t="s">
        <v>38</v>
      </c>
      <c r="C3226">
        <v>465</v>
      </c>
      <c r="D3226" t="s">
        <v>31</v>
      </c>
      <c r="E3226" s="4">
        <v>46022</v>
      </c>
      <c r="I3226">
        <v>300</v>
      </c>
      <c r="J3226" t="s">
        <v>600</v>
      </c>
    </row>
    <row r="3227" spans="2:10" x14ac:dyDescent="0.45">
      <c r="B3227" t="s">
        <v>30</v>
      </c>
      <c r="C3227">
        <v>469</v>
      </c>
      <c r="D3227" t="s">
        <v>35</v>
      </c>
      <c r="E3227" s="4">
        <v>45688</v>
      </c>
      <c r="I3227">
        <v>800</v>
      </c>
      <c r="J3227" t="s">
        <v>600</v>
      </c>
    </row>
    <row r="3228" spans="2:10" x14ac:dyDescent="0.45">
      <c r="B3228" t="s">
        <v>30</v>
      </c>
      <c r="C3228">
        <v>469</v>
      </c>
      <c r="D3228" t="s">
        <v>35</v>
      </c>
      <c r="E3228" s="4">
        <v>45716</v>
      </c>
      <c r="I3228">
        <v>800</v>
      </c>
      <c r="J3228" t="s">
        <v>600</v>
      </c>
    </row>
    <row r="3229" spans="2:10" x14ac:dyDescent="0.45">
      <c r="B3229" t="s">
        <v>30</v>
      </c>
      <c r="C3229">
        <v>469</v>
      </c>
      <c r="D3229" t="s">
        <v>35</v>
      </c>
      <c r="E3229" s="4">
        <v>45747</v>
      </c>
      <c r="I3229">
        <v>800</v>
      </c>
      <c r="J3229" t="s">
        <v>600</v>
      </c>
    </row>
    <row r="3230" spans="2:10" x14ac:dyDescent="0.45">
      <c r="B3230" t="s">
        <v>30</v>
      </c>
      <c r="C3230">
        <v>469</v>
      </c>
      <c r="D3230" t="s">
        <v>35</v>
      </c>
      <c r="E3230" s="4">
        <v>45777</v>
      </c>
      <c r="I3230">
        <v>800</v>
      </c>
      <c r="J3230" t="s">
        <v>600</v>
      </c>
    </row>
    <row r="3231" spans="2:10" x14ac:dyDescent="0.45">
      <c r="B3231" t="s">
        <v>30</v>
      </c>
      <c r="C3231">
        <v>469</v>
      </c>
      <c r="D3231" t="s">
        <v>35</v>
      </c>
      <c r="E3231" s="4">
        <v>45808</v>
      </c>
      <c r="I3231">
        <v>800</v>
      </c>
      <c r="J3231" t="s">
        <v>600</v>
      </c>
    </row>
    <row r="3232" spans="2:10" x14ac:dyDescent="0.45">
      <c r="B3232" t="s">
        <v>30</v>
      </c>
      <c r="C3232">
        <v>469</v>
      </c>
      <c r="D3232" t="s">
        <v>35</v>
      </c>
      <c r="E3232" s="4">
        <v>45838</v>
      </c>
      <c r="I3232">
        <v>800</v>
      </c>
      <c r="J3232" t="s">
        <v>600</v>
      </c>
    </row>
    <row r="3233" spans="2:10" x14ac:dyDescent="0.45">
      <c r="B3233" t="s">
        <v>30</v>
      </c>
      <c r="C3233">
        <v>469</v>
      </c>
      <c r="D3233" t="s">
        <v>35</v>
      </c>
      <c r="E3233" s="4">
        <v>45869</v>
      </c>
      <c r="I3233">
        <v>800</v>
      </c>
      <c r="J3233" t="s">
        <v>600</v>
      </c>
    </row>
    <row r="3234" spans="2:10" x14ac:dyDescent="0.45">
      <c r="B3234" t="s">
        <v>30</v>
      </c>
      <c r="C3234">
        <v>469</v>
      </c>
      <c r="D3234" t="s">
        <v>35</v>
      </c>
      <c r="E3234" s="4">
        <v>45900</v>
      </c>
      <c r="I3234">
        <v>800</v>
      </c>
      <c r="J3234" t="s">
        <v>600</v>
      </c>
    </row>
    <row r="3235" spans="2:10" x14ac:dyDescent="0.45">
      <c r="B3235" t="s">
        <v>30</v>
      </c>
      <c r="C3235">
        <v>469</v>
      </c>
      <c r="D3235" t="s">
        <v>35</v>
      </c>
      <c r="E3235" s="4">
        <v>45930</v>
      </c>
      <c r="I3235">
        <v>800</v>
      </c>
      <c r="J3235" t="s">
        <v>600</v>
      </c>
    </row>
    <row r="3236" spans="2:10" x14ac:dyDescent="0.45">
      <c r="B3236" t="s">
        <v>30</v>
      </c>
      <c r="C3236">
        <v>469</v>
      </c>
      <c r="D3236" t="s">
        <v>35</v>
      </c>
      <c r="E3236" s="4">
        <v>45961</v>
      </c>
      <c r="I3236">
        <v>800</v>
      </c>
      <c r="J3236" t="s">
        <v>600</v>
      </c>
    </row>
    <row r="3237" spans="2:10" x14ac:dyDescent="0.45">
      <c r="B3237" t="s">
        <v>30</v>
      </c>
      <c r="C3237">
        <v>469</v>
      </c>
      <c r="D3237" t="s">
        <v>35</v>
      </c>
      <c r="E3237" s="4">
        <v>45991</v>
      </c>
      <c r="I3237">
        <v>800</v>
      </c>
      <c r="J3237" t="s">
        <v>600</v>
      </c>
    </row>
    <row r="3238" spans="2:10" x14ac:dyDescent="0.45">
      <c r="B3238" t="s">
        <v>30</v>
      </c>
      <c r="C3238">
        <v>469</v>
      </c>
      <c r="D3238" t="s">
        <v>35</v>
      </c>
      <c r="E3238" s="4">
        <v>46022</v>
      </c>
      <c r="I3238">
        <v>800</v>
      </c>
      <c r="J3238" t="s">
        <v>600</v>
      </c>
    </row>
    <row r="3239" spans="2:10" x14ac:dyDescent="0.45">
      <c r="B3239" t="s">
        <v>30</v>
      </c>
      <c r="C3239">
        <v>469</v>
      </c>
      <c r="D3239" t="s">
        <v>31</v>
      </c>
      <c r="E3239" s="4">
        <v>45688</v>
      </c>
      <c r="I3239">
        <v>1200</v>
      </c>
      <c r="J3239" t="s">
        <v>600</v>
      </c>
    </row>
    <row r="3240" spans="2:10" x14ac:dyDescent="0.45">
      <c r="B3240" t="s">
        <v>30</v>
      </c>
      <c r="C3240">
        <v>469</v>
      </c>
      <c r="D3240" t="s">
        <v>31</v>
      </c>
      <c r="E3240" s="4">
        <v>45716</v>
      </c>
      <c r="I3240">
        <v>1200</v>
      </c>
      <c r="J3240" t="s">
        <v>600</v>
      </c>
    </row>
    <row r="3241" spans="2:10" x14ac:dyDescent="0.45">
      <c r="B3241" t="s">
        <v>30</v>
      </c>
      <c r="C3241">
        <v>469</v>
      </c>
      <c r="D3241" t="s">
        <v>31</v>
      </c>
      <c r="E3241" s="4">
        <v>45747</v>
      </c>
      <c r="I3241">
        <v>1300</v>
      </c>
      <c r="J3241" t="s">
        <v>600</v>
      </c>
    </row>
    <row r="3242" spans="2:10" x14ac:dyDescent="0.45">
      <c r="B3242" t="s">
        <v>30</v>
      </c>
      <c r="C3242">
        <v>469</v>
      </c>
      <c r="D3242" t="s">
        <v>31</v>
      </c>
      <c r="E3242" s="4">
        <v>45777</v>
      </c>
      <c r="I3242">
        <v>1200</v>
      </c>
      <c r="J3242" t="s">
        <v>600</v>
      </c>
    </row>
    <row r="3243" spans="2:10" x14ac:dyDescent="0.45">
      <c r="B3243" t="s">
        <v>30</v>
      </c>
      <c r="C3243">
        <v>469</v>
      </c>
      <c r="D3243" t="s">
        <v>31</v>
      </c>
      <c r="E3243" s="4">
        <v>45808</v>
      </c>
      <c r="I3243">
        <v>1200</v>
      </c>
      <c r="J3243" t="s">
        <v>600</v>
      </c>
    </row>
    <row r="3244" spans="2:10" x14ac:dyDescent="0.45">
      <c r="B3244" t="s">
        <v>30</v>
      </c>
      <c r="C3244">
        <v>469</v>
      </c>
      <c r="D3244" t="s">
        <v>31</v>
      </c>
      <c r="E3244" s="4">
        <v>45838</v>
      </c>
      <c r="I3244">
        <v>1300</v>
      </c>
      <c r="J3244" t="s">
        <v>600</v>
      </c>
    </row>
    <row r="3245" spans="2:10" x14ac:dyDescent="0.45">
      <c r="B3245" t="s">
        <v>30</v>
      </c>
      <c r="C3245">
        <v>469</v>
      </c>
      <c r="D3245" t="s">
        <v>31</v>
      </c>
      <c r="E3245" s="4">
        <v>45869</v>
      </c>
      <c r="I3245">
        <v>1300</v>
      </c>
      <c r="J3245" t="s">
        <v>600</v>
      </c>
    </row>
    <row r="3246" spans="2:10" x14ac:dyDescent="0.45">
      <c r="B3246" t="s">
        <v>30</v>
      </c>
      <c r="C3246">
        <v>469</v>
      </c>
      <c r="D3246" t="s">
        <v>31</v>
      </c>
      <c r="E3246" s="4">
        <v>45900</v>
      </c>
      <c r="I3246">
        <v>1200</v>
      </c>
      <c r="J3246" t="s">
        <v>600</v>
      </c>
    </row>
    <row r="3247" spans="2:10" x14ac:dyDescent="0.45">
      <c r="B3247" t="s">
        <v>30</v>
      </c>
      <c r="C3247">
        <v>469</v>
      </c>
      <c r="D3247" t="s">
        <v>31</v>
      </c>
      <c r="E3247" s="4">
        <v>45930</v>
      </c>
      <c r="I3247">
        <v>1200</v>
      </c>
      <c r="J3247" t="s">
        <v>600</v>
      </c>
    </row>
    <row r="3248" spans="2:10" x14ac:dyDescent="0.45">
      <c r="B3248" t="s">
        <v>30</v>
      </c>
      <c r="C3248">
        <v>469</v>
      </c>
      <c r="D3248" t="s">
        <v>31</v>
      </c>
      <c r="E3248" s="4">
        <v>45961</v>
      </c>
      <c r="I3248">
        <v>1500</v>
      </c>
      <c r="J3248" t="s">
        <v>600</v>
      </c>
    </row>
    <row r="3249" spans="2:10" x14ac:dyDescent="0.45">
      <c r="B3249" t="s">
        <v>30</v>
      </c>
      <c r="C3249">
        <v>469</v>
      </c>
      <c r="D3249" t="s">
        <v>31</v>
      </c>
      <c r="E3249" s="4">
        <v>45991</v>
      </c>
      <c r="I3249">
        <v>1500</v>
      </c>
      <c r="J3249" t="s">
        <v>600</v>
      </c>
    </row>
    <row r="3250" spans="2:10" x14ac:dyDescent="0.45">
      <c r="B3250" t="s">
        <v>30</v>
      </c>
      <c r="C3250">
        <v>469</v>
      </c>
      <c r="D3250" t="s">
        <v>31</v>
      </c>
      <c r="E3250" s="4">
        <v>46022</v>
      </c>
      <c r="I3250">
        <v>1500</v>
      </c>
      <c r="J3250" t="s">
        <v>600</v>
      </c>
    </row>
    <row r="3251" spans="2:10" x14ac:dyDescent="0.45">
      <c r="B3251" t="s">
        <v>99</v>
      </c>
      <c r="C3251">
        <v>473</v>
      </c>
      <c r="D3251" t="s">
        <v>35</v>
      </c>
      <c r="E3251" s="4">
        <v>45688</v>
      </c>
      <c r="I3251">
        <v>200</v>
      </c>
      <c r="J3251" t="s">
        <v>600</v>
      </c>
    </row>
    <row r="3252" spans="2:10" x14ac:dyDescent="0.45">
      <c r="B3252" t="s">
        <v>99</v>
      </c>
      <c r="C3252">
        <v>473</v>
      </c>
      <c r="D3252" t="s">
        <v>35</v>
      </c>
      <c r="E3252" s="4">
        <v>45716</v>
      </c>
      <c r="I3252">
        <v>300</v>
      </c>
      <c r="J3252" t="s">
        <v>600</v>
      </c>
    </row>
    <row r="3253" spans="2:10" x14ac:dyDescent="0.45">
      <c r="B3253" t="s">
        <v>99</v>
      </c>
      <c r="C3253">
        <v>473</v>
      </c>
      <c r="D3253" t="s">
        <v>35</v>
      </c>
      <c r="E3253" s="4">
        <v>45747</v>
      </c>
      <c r="I3253">
        <v>300</v>
      </c>
      <c r="J3253" t="s">
        <v>600</v>
      </c>
    </row>
    <row r="3254" spans="2:10" x14ac:dyDescent="0.45">
      <c r="B3254" t="s">
        <v>99</v>
      </c>
      <c r="C3254">
        <v>473</v>
      </c>
      <c r="D3254" t="s">
        <v>35</v>
      </c>
      <c r="E3254" s="4">
        <v>45777</v>
      </c>
      <c r="I3254">
        <v>200</v>
      </c>
      <c r="J3254" t="s">
        <v>600</v>
      </c>
    </row>
    <row r="3255" spans="2:10" x14ac:dyDescent="0.45">
      <c r="B3255" t="s">
        <v>99</v>
      </c>
      <c r="C3255">
        <v>473</v>
      </c>
      <c r="D3255" t="s">
        <v>35</v>
      </c>
      <c r="E3255" s="4">
        <v>45808</v>
      </c>
      <c r="I3255">
        <v>300</v>
      </c>
      <c r="J3255" t="s">
        <v>600</v>
      </c>
    </row>
    <row r="3256" spans="2:10" x14ac:dyDescent="0.45">
      <c r="B3256" t="s">
        <v>99</v>
      </c>
      <c r="C3256">
        <v>473</v>
      </c>
      <c r="D3256" t="s">
        <v>35</v>
      </c>
      <c r="E3256" s="4">
        <v>45838</v>
      </c>
      <c r="I3256">
        <v>500</v>
      </c>
      <c r="J3256" t="s">
        <v>600</v>
      </c>
    </row>
    <row r="3257" spans="2:10" x14ac:dyDescent="0.45">
      <c r="B3257" t="s">
        <v>99</v>
      </c>
      <c r="C3257">
        <v>473</v>
      </c>
      <c r="D3257" t="s">
        <v>35</v>
      </c>
      <c r="E3257" s="4">
        <v>45869</v>
      </c>
      <c r="I3257">
        <v>200</v>
      </c>
      <c r="J3257" t="s">
        <v>600</v>
      </c>
    </row>
    <row r="3258" spans="2:10" x14ac:dyDescent="0.45">
      <c r="B3258" t="s">
        <v>99</v>
      </c>
      <c r="C3258">
        <v>473</v>
      </c>
      <c r="D3258" t="s">
        <v>35</v>
      </c>
      <c r="E3258" s="4">
        <v>45900</v>
      </c>
      <c r="I3258">
        <v>200</v>
      </c>
      <c r="J3258" t="s">
        <v>600</v>
      </c>
    </row>
    <row r="3259" spans="2:10" x14ac:dyDescent="0.45">
      <c r="B3259" t="s">
        <v>99</v>
      </c>
      <c r="C3259">
        <v>473</v>
      </c>
      <c r="D3259" t="s">
        <v>35</v>
      </c>
      <c r="E3259" s="4">
        <v>45930</v>
      </c>
      <c r="I3259">
        <v>200</v>
      </c>
      <c r="J3259" t="s">
        <v>600</v>
      </c>
    </row>
    <row r="3260" spans="2:10" x14ac:dyDescent="0.45">
      <c r="B3260" t="s">
        <v>99</v>
      </c>
      <c r="C3260">
        <v>473</v>
      </c>
      <c r="D3260" t="s">
        <v>35</v>
      </c>
      <c r="E3260" s="4">
        <v>45961</v>
      </c>
      <c r="I3260">
        <v>200</v>
      </c>
      <c r="J3260" t="s">
        <v>600</v>
      </c>
    </row>
    <row r="3261" spans="2:10" x14ac:dyDescent="0.45">
      <c r="B3261" t="s">
        <v>99</v>
      </c>
      <c r="C3261">
        <v>473</v>
      </c>
      <c r="D3261" t="s">
        <v>35</v>
      </c>
      <c r="E3261" s="4">
        <v>45991</v>
      </c>
      <c r="I3261">
        <v>300</v>
      </c>
      <c r="J3261" t="s">
        <v>600</v>
      </c>
    </row>
    <row r="3262" spans="2:10" x14ac:dyDescent="0.45">
      <c r="B3262" t="s">
        <v>99</v>
      </c>
      <c r="C3262">
        <v>473</v>
      </c>
      <c r="D3262" t="s">
        <v>35</v>
      </c>
      <c r="E3262" s="4">
        <v>46022</v>
      </c>
      <c r="I3262">
        <v>200</v>
      </c>
      <c r="J3262" t="s">
        <v>600</v>
      </c>
    </row>
    <row r="3263" spans="2:10" x14ac:dyDescent="0.45">
      <c r="B3263" t="s">
        <v>99</v>
      </c>
      <c r="C3263">
        <v>473</v>
      </c>
      <c r="D3263" t="s">
        <v>31</v>
      </c>
      <c r="E3263" s="4">
        <v>45688</v>
      </c>
      <c r="I3263">
        <v>0</v>
      </c>
      <c r="J3263" t="s">
        <v>600</v>
      </c>
    </row>
    <row r="3264" spans="2:10" x14ac:dyDescent="0.45">
      <c r="B3264" t="s">
        <v>99</v>
      </c>
      <c r="C3264">
        <v>473</v>
      </c>
      <c r="D3264" t="s">
        <v>31</v>
      </c>
      <c r="E3264" s="4">
        <v>45716</v>
      </c>
      <c r="I3264">
        <v>500</v>
      </c>
      <c r="J3264" t="s">
        <v>600</v>
      </c>
    </row>
    <row r="3265" spans="2:10" x14ac:dyDescent="0.45">
      <c r="B3265" t="s">
        <v>99</v>
      </c>
      <c r="C3265">
        <v>473</v>
      </c>
      <c r="D3265" t="s">
        <v>31</v>
      </c>
      <c r="E3265" s="4">
        <v>45747</v>
      </c>
      <c r="I3265">
        <v>300</v>
      </c>
      <c r="J3265" t="s">
        <v>600</v>
      </c>
    </row>
    <row r="3266" spans="2:10" x14ac:dyDescent="0.45">
      <c r="B3266" t="s">
        <v>99</v>
      </c>
      <c r="C3266">
        <v>473</v>
      </c>
      <c r="D3266" t="s">
        <v>31</v>
      </c>
      <c r="E3266" s="4">
        <v>45777</v>
      </c>
      <c r="I3266">
        <v>300</v>
      </c>
      <c r="J3266" t="s">
        <v>600</v>
      </c>
    </row>
    <row r="3267" spans="2:10" x14ac:dyDescent="0.45">
      <c r="B3267" t="s">
        <v>99</v>
      </c>
      <c r="C3267">
        <v>473</v>
      </c>
      <c r="D3267" t="s">
        <v>31</v>
      </c>
      <c r="E3267" s="4">
        <v>45808</v>
      </c>
      <c r="I3267">
        <v>200</v>
      </c>
      <c r="J3267" t="s">
        <v>600</v>
      </c>
    </row>
    <row r="3268" spans="2:10" x14ac:dyDescent="0.45">
      <c r="B3268" t="s">
        <v>99</v>
      </c>
      <c r="C3268">
        <v>473</v>
      </c>
      <c r="D3268" t="s">
        <v>31</v>
      </c>
      <c r="E3268" s="4">
        <v>45838</v>
      </c>
      <c r="I3268">
        <v>200</v>
      </c>
      <c r="J3268" t="s">
        <v>600</v>
      </c>
    </row>
    <row r="3269" spans="2:10" x14ac:dyDescent="0.45">
      <c r="B3269" t="s">
        <v>99</v>
      </c>
      <c r="C3269">
        <v>473</v>
      </c>
      <c r="D3269" t="s">
        <v>31</v>
      </c>
      <c r="E3269" s="4">
        <v>45869</v>
      </c>
      <c r="I3269">
        <v>200</v>
      </c>
      <c r="J3269" t="s">
        <v>600</v>
      </c>
    </row>
    <row r="3270" spans="2:10" x14ac:dyDescent="0.45">
      <c r="B3270" t="s">
        <v>99</v>
      </c>
      <c r="C3270">
        <v>473</v>
      </c>
      <c r="D3270" t="s">
        <v>31</v>
      </c>
      <c r="E3270" s="4">
        <v>45900</v>
      </c>
      <c r="I3270">
        <v>300</v>
      </c>
      <c r="J3270" t="s">
        <v>600</v>
      </c>
    </row>
    <row r="3271" spans="2:10" x14ac:dyDescent="0.45">
      <c r="B3271" t="s">
        <v>99</v>
      </c>
      <c r="C3271">
        <v>473</v>
      </c>
      <c r="D3271" t="s">
        <v>31</v>
      </c>
      <c r="E3271" s="4">
        <v>45930</v>
      </c>
      <c r="I3271">
        <v>200</v>
      </c>
      <c r="J3271" t="s">
        <v>600</v>
      </c>
    </row>
    <row r="3272" spans="2:10" x14ac:dyDescent="0.45">
      <c r="B3272" t="s">
        <v>99</v>
      </c>
      <c r="C3272">
        <v>473</v>
      </c>
      <c r="D3272" t="s">
        <v>31</v>
      </c>
      <c r="E3272" s="4">
        <v>45961</v>
      </c>
      <c r="I3272">
        <v>200</v>
      </c>
      <c r="J3272" t="s">
        <v>600</v>
      </c>
    </row>
    <row r="3273" spans="2:10" x14ac:dyDescent="0.45">
      <c r="B3273" t="s">
        <v>99</v>
      </c>
      <c r="C3273">
        <v>473</v>
      </c>
      <c r="D3273" t="s">
        <v>31</v>
      </c>
      <c r="E3273" s="4">
        <v>45991</v>
      </c>
      <c r="I3273">
        <v>200</v>
      </c>
      <c r="J3273" t="s">
        <v>600</v>
      </c>
    </row>
    <row r="3274" spans="2:10" x14ac:dyDescent="0.45">
      <c r="B3274" t="s">
        <v>99</v>
      </c>
      <c r="C3274">
        <v>473</v>
      </c>
      <c r="D3274" t="s">
        <v>31</v>
      </c>
      <c r="E3274" s="4">
        <v>46022</v>
      </c>
      <c r="I3274">
        <v>300</v>
      </c>
      <c r="J3274" t="s">
        <v>600</v>
      </c>
    </row>
    <row r="3275" spans="2:10" x14ac:dyDescent="0.45">
      <c r="B3275" t="s">
        <v>158</v>
      </c>
      <c r="C3275">
        <v>477</v>
      </c>
      <c r="D3275" t="s">
        <v>35</v>
      </c>
      <c r="E3275" s="4">
        <v>45688</v>
      </c>
      <c r="I3275">
        <v>10100</v>
      </c>
      <c r="J3275" t="s">
        <v>600</v>
      </c>
    </row>
    <row r="3276" spans="2:10" x14ac:dyDescent="0.45">
      <c r="B3276" t="s">
        <v>158</v>
      </c>
      <c r="C3276">
        <v>477</v>
      </c>
      <c r="D3276" t="s">
        <v>35</v>
      </c>
      <c r="E3276" s="4">
        <v>45716</v>
      </c>
      <c r="I3276">
        <v>10200</v>
      </c>
      <c r="J3276" t="s">
        <v>600</v>
      </c>
    </row>
    <row r="3277" spans="2:10" x14ac:dyDescent="0.45">
      <c r="B3277" t="s">
        <v>158</v>
      </c>
      <c r="C3277">
        <v>477</v>
      </c>
      <c r="D3277" t="s">
        <v>35</v>
      </c>
      <c r="E3277" s="4">
        <v>45747</v>
      </c>
      <c r="I3277">
        <v>11900</v>
      </c>
      <c r="J3277" t="s">
        <v>600</v>
      </c>
    </row>
    <row r="3278" spans="2:10" x14ac:dyDescent="0.45">
      <c r="B3278" t="s">
        <v>158</v>
      </c>
      <c r="C3278">
        <v>477</v>
      </c>
      <c r="D3278" t="s">
        <v>35</v>
      </c>
      <c r="E3278" s="4">
        <v>45777</v>
      </c>
      <c r="I3278">
        <v>11000</v>
      </c>
      <c r="J3278" t="s">
        <v>600</v>
      </c>
    </row>
    <row r="3279" spans="2:10" x14ac:dyDescent="0.45">
      <c r="B3279" t="s">
        <v>158</v>
      </c>
      <c r="C3279">
        <v>477</v>
      </c>
      <c r="D3279" t="s">
        <v>35</v>
      </c>
      <c r="E3279" s="4">
        <v>45808</v>
      </c>
      <c r="I3279">
        <v>14100</v>
      </c>
      <c r="J3279" t="s">
        <v>600</v>
      </c>
    </row>
    <row r="3280" spans="2:10" x14ac:dyDescent="0.45">
      <c r="B3280" t="s">
        <v>158</v>
      </c>
      <c r="C3280">
        <v>477</v>
      </c>
      <c r="D3280" t="s">
        <v>35</v>
      </c>
      <c r="E3280" s="4">
        <v>45838</v>
      </c>
      <c r="I3280">
        <v>14200</v>
      </c>
      <c r="J3280" t="s">
        <v>600</v>
      </c>
    </row>
    <row r="3281" spans="2:10" x14ac:dyDescent="0.45">
      <c r="B3281" t="s">
        <v>158</v>
      </c>
      <c r="C3281">
        <v>477</v>
      </c>
      <c r="D3281" t="s">
        <v>35</v>
      </c>
      <c r="E3281" s="4">
        <v>45869</v>
      </c>
      <c r="I3281">
        <v>14500</v>
      </c>
      <c r="J3281" t="s">
        <v>600</v>
      </c>
    </row>
    <row r="3282" spans="2:10" x14ac:dyDescent="0.45">
      <c r="B3282" t="s">
        <v>158</v>
      </c>
      <c r="C3282">
        <v>477</v>
      </c>
      <c r="D3282" t="s">
        <v>35</v>
      </c>
      <c r="E3282" s="4">
        <v>45900</v>
      </c>
      <c r="I3282">
        <v>12500</v>
      </c>
      <c r="J3282" t="s">
        <v>600</v>
      </c>
    </row>
    <row r="3283" spans="2:10" x14ac:dyDescent="0.45">
      <c r="B3283" t="s">
        <v>158</v>
      </c>
      <c r="C3283">
        <v>477</v>
      </c>
      <c r="D3283" t="s">
        <v>35</v>
      </c>
      <c r="E3283" s="4">
        <v>45930</v>
      </c>
      <c r="I3283">
        <v>13800</v>
      </c>
      <c r="J3283" t="s">
        <v>600</v>
      </c>
    </row>
    <row r="3284" spans="2:10" x14ac:dyDescent="0.45">
      <c r="B3284" t="s">
        <v>158</v>
      </c>
      <c r="C3284">
        <v>477</v>
      </c>
      <c r="D3284" t="s">
        <v>35</v>
      </c>
      <c r="E3284" s="4">
        <v>45961</v>
      </c>
      <c r="I3284">
        <v>12900</v>
      </c>
      <c r="J3284" t="s">
        <v>600</v>
      </c>
    </row>
    <row r="3285" spans="2:10" x14ac:dyDescent="0.45">
      <c r="B3285" t="s">
        <v>158</v>
      </c>
      <c r="C3285">
        <v>477</v>
      </c>
      <c r="D3285" t="s">
        <v>35</v>
      </c>
      <c r="E3285" s="4">
        <v>45991</v>
      </c>
      <c r="I3285">
        <v>13700</v>
      </c>
      <c r="J3285" t="s">
        <v>600</v>
      </c>
    </row>
    <row r="3286" spans="2:10" x14ac:dyDescent="0.45">
      <c r="B3286" t="s">
        <v>158</v>
      </c>
      <c r="C3286">
        <v>477</v>
      </c>
      <c r="D3286" t="s">
        <v>35</v>
      </c>
      <c r="E3286" s="4">
        <v>46022</v>
      </c>
      <c r="I3286">
        <v>14900</v>
      </c>
      <c r="J3286" t="s">
        <v>600</v>
      </c>
    </row>
    <row r="3287" spans="2:10" x14ac:dyDescent="0.45">
      <c r="B3287" t="s">
        <v>158</v>
      </c>
      <c r="C3287">
        <v>477</v>
      </c>
      <c r="D3287" t="s">
        <v>163</v>
      </c>
      <c r="E3287" s="4">
        <v>45688</v>
      </c>
      <c r="I3287">
        <v>2700</v>
      </c>
      <c r="J3287" t="s">
        <v>600</v>
      </c>
    </row>
    <row r="3288" spans="2:10" x14ac:dyDescent="0.45">
      <c r="B3288" t="s">
        <v>158</v>
      </c>
      <c r="C3288">
        <v>477</v>
      </c>
      <c r="D3288" t="s">
        <v>163</v>
      </c>
      <c r="E3288" s="4">
        <v>45716</v>
      </c>
      <c r="I3288">
        <v>2700</v>
      </c>
      <c r="J3288" t="s">
        <v>600</v>
      </c>
    </row>
    <row r="3289" spans="2:10" x14ac:dyDescent="0.45">
      <c r="B3289" t="s">
        <v>158</v>
      </c>
      <c r="C3289">
        <v>477</v>
      </c>
      <c r="D3289" t="s">
        <v>163</v>
      </c>
      <c r="E3289" s="4">
        <v>45747</v>
      </c>
      <c r="I3289">
        <v>2600</v>
      </c>
      <c r="J3289" t="s">
        <v>600</v>
      </c>
    </row>
    <row r="3290" spans="2:10" x14ac:dyDescent="0.45">
      <c r="B3290" t="s">
        <v>158</v>
      </c>
      <c r="C3290">
        <v>477</v>
      </c>
      <c r="D3290" t="s">
        <v>163</v>
      </c>
      <c r="E3290" s="4">
        <v>45777</v>
      </c>
      <c r="I3290">
        <v>2900</v>
      </c>
      <c r="J3290" t="s">
        <v>600</v>
      </c>
    </row>
    <row r="3291" spans="2:10" x14ac:dyDescent="0.45">
      <c r="B3291" t="s">
        <v>158</v>
      </c>
      <c r="C3291">
        <v>477</v>
      </c>
      <c r="D3291" t="s">
        <v>163</v>
      </c>
      <c r="E3291" s="4">
        <v>45808</v>
      </c>
      <c r="I3291">
        <v>2700</v>
      </c>
      <c r="J3291" t="s">
        <v>600</v>
      </c>
    </row>
    <row r="3292" spans="2:10" x14ac:dyDescent="0.45">
      <c r="B3292" t="s">
        <v>158</v>
      </c>
      <c r="C3292">
        <v>477</v>
      </c>
      <c r="D3292" t="s">
        <v>163</v>
      </c>
      <c r="E3292" s="4">
        <v>45838</v>
      </c>
      <c r="I3292">
        <v>2700</v>
      </c>
      <c r="J3292" t="s">
        <v>600</v>
      </c>
    </row>
    <row r="3293" spans="2:10" x14ac:dyDescent="0.45">
      <c r="B3293" t="s">
        <v>158</v>
      </c>
      <c r="C3293">
        <v>477</v>
      </c>
      <c r="D3293" t="s">
        <v>163</v>
      </c>
      <c r="E3293" s="4">
        <v>45869</v>
      </c>
      <c r="I3293">
        <v>2500</v>
      </c>
      <c r="J3293" t="s">
        <v>600</v>
      </c>
    </row>
    <row r="3294" spans="2:10" x14ac:dyDescent="0.45">
      <c r="B3294" t="s">
        <v>158</v>
      </c>
      <c r="C3294">
        <v>477</v>
      </c>
      <c r="D3294" t="s">
        <v>163</v>
      </c>
      <c r="E3294" s="4">
        <v>45900</v>
      </c>
      <c r="I3294">
        <v>2600</v>
      </c>
      <c r="J3294" t="s">
        <v>600</v>
      </c>
    </row>
    <row r="3295" spans="2:10" x14ac:dyDescent="0.45">
      <c r="B3295" t="s">
        <v>158</v>
      </c>
      <c r="C3295">
        <v>477</v>
      </c>
      <c r="D3295" t="s">
        <v>163</v>
      </c>
      <c r="E3295" s="4">
        <v>45930</v>
      </c>
      <c r="I3295">
        <v>2900</v>
      </c>
      <c r="J3295" t="s">
        <v>600</v>
      </c>
    </row>
    <row r="3296" spans="2:10" x14ac:dyDescent="0.45">
      <c r="B3296" t="s">
        <v>158</v>
      </c>
      <c r="C3296">
        <v>477</v>
      </c>
      <c r="D3296" t="s">
        <v>163</v>
      </c>
      <c r="E3296" s="4">
        <v>45961</v>
      </c>
      <c r="I3296">
        <v>3000</v>
      </c>
      <c r="J3296" t="s">
        <v>600</v>
      </c>
    </row>
    <row r="3297" spans="2:10" x14ac:dyDescent="0.45">
      <c r="B3297" t="s">
        <v>158</v>
      </c>
      <c r="C3297">
        <v>477</v>
      </c>
      <c r="D3297" t="s">
        <v>163</v>
      </c>
      <c r="E3297" s="4">
        <v>45991</v>
      </c>
      <c r="I3297">
        <v>2600</v>
      </c>
      <c r="J3297" t="s">
        <v>600</v>
      </c>
    </row>
    <row r="3298" spans="2:10" x14ac:dyDescent="0.45">
      <c r="B3298" t="s">
        <v>158</v>
      </c>
      <c r="C3298">
        <v>477</v>
      </c>
      <c r="D3298" t="s">
        <v>163</v>
      </c>
      <c r="E3298" s="4">
        <v>46022</v>
      </c>
      <c r="I3298">
        <v>2800</v>
      </c>
      <c r="J3298" t="s">
        <v>600</v>
      </c>
    </row>
    <row r="3299" spans="2:10" x14ac:dyDescent="0.45">
      <c r="B3299" t="s">
        <v>158</v>
      </c>
      <c r="C3299">
        <v>477</v>
      </c>
      <c r="D3299" t="s">
        <v>73</v>
      </c>
      <c r="E3299" s="4">
        <v>45688</v>
      </c>
      <c r="I3299">
        <v>4700</v>
      </c>
      <c r="J3299" t="s">
        <v>600</v>
      </c>
    </row>
    <row r="3300" spans="2:10" x14ac:dyDescent="0.45">
      <c r="B3300" t="s">
        <v>158</v>
      </c>
      <c r="C3300">
        <v>477</v>
      </c>
      <c r="D3300" t="s">
        <v>73</v>
      </c>
      <c r="E3300" s="4">
        <v>45716</v>
      </c>
      <c r="I3300">
        <v>4500</v>
      </c>
      <c r="J3300" t="s">
        <v>600</v>
      </c>
    </row>
    <row r="3301" spans="2:10" x14ac:dyDescent="0.45">
      <c r="B3301" t="s">
        <v>158</v>
      </c>
      <c r="C3301">
        <v>477</v>
      </c>
      <c r="D3301" t="s">
        <v>73</v>
      </c>
      <c r="E3301" s="4">
        <v>45747</v>
      </c>
      <c r="I3301">
        <v>4600</v>
      </c>
      <c r="J3301" t="s">
        <v>600</v>
      </c>
    </row>
    <row r="3302" spans="2:10" x14ac:dyDescent="0.45">
      <c r="B3302" t="s">
        <v>158</v>
      </c>
      <c r="C3302">
        <v>477</v>
      </c>
      <c r="D3302" t="s">
        <v>73</v>
      </c>
      <c r="E3302" s="4">
        <v>45777</v>
      </c>
      <c r="I3302">
        <v>4800</v>
      </c>
      <c r="J3302" t="s">
        <v>600</v>
      </c>
    </row>
    <row r="3303" spans="2:10" x14ac:dyDescent="0.45">
      <c r="B3303" t="s">
        <v>158</v>
      </c>
      <c r="C3303">
        <v>477</v>
      </c>
      <c r="D3303" t="s">
        <v>73</v>
      </c>
      <c r="E3303" s="4">
        <v>45808</v>
      </c>
      <c r="I3303">
        <v>4900</v>
      </c>
      <c r="J3303" t="s">
        <v>600</v>
      </c>
    </row>
    <row r="3304" spans="2:10" x14ac:dyDescent="0.45">
      <c r="B3304" t="s">
        <v>158</v>
      </c>
      <c r="C3304">
        <v>477</v>
      </c>
      <c r="D3304" t="s">
        <v>73</v>
      </c>
      <c r="E3304" s="4">
        <v>45838</v>
      </c>
      <c r="I3304">
        <v>5100</v>
      </c>
      <c r="J3304" t="s">
        <v>600</v>
      </c>
    </row>
    <row r="3305" spans="2:10" x14ac:dyDescent="0.45">
      <c r="B3305" t="s">
        <v>158</v>
      </c>
      <c r="C3305">
        <v>477</v>
      </c>
      <c r="D3305" t="s">
        <v>73</v>
      </c>
      <c r="E3305" s="4">
        <v>45869</v>
      </c>
      <c r="I3305">
        <v>4600</v>
      </c>
      <c r="J3305" t="s">
        <v>600</v>
      </c>
    </row>
    <row r="3306" spans="2:10" x14ac:dyDescent="0.45">
      <c r="B3306" t="s">
        <v>158</v>
      </c>
      <c r="C3306">
        <v>477</v>
      </c>
      <c r="D3306" t="s">
        <v>73</v>
      </c>
      <c r="E3306" s="4">
        <v>45900</v>
      </c>
      <c r="I3306">
        <v>4700</v>
      </c>
      <c r="J3306" t="s">
        <v>600</v>
      </c>
    </row>
    <row r="3307" spans="2:10" x14ac:dyDescent="0.45">
      <c r="B3307" t="s">
        <v>158</v>
      </c>
      <c r="C3307">
        <v>477</v>
      </c>
      <c r="D3307" t="s">
        <v>73</v>
      </c>
      <c r="E3307" s="4">
        <v>45930</v>
      </c>
      <c r="I3307">
        <v>4600</v>
      </c>
      <c r="J3307" t="s">
        <v>600</v>
      </c>
    </row>
    <row r="3308" spans="2:10" x14ac:dyDescent="0.45">
      <c r="B3308" t="s">
        <v>158</v>
      </c>
      <c r="C3308">
        <v>477</v>
      </c>
      <c r="D3308" t="s">
        <v>73</v>
      </c>
      <c r="E3308" s="4">
        <v>45961</v>
      </c>
      <c r="I3308">
        <v>5500</v>
      </c>
      <c r="J3308" t="s">
        <v>600</v>
      </c>
    </row>
    <row r="3309" spans="2:10" x14ac:dyDescent="0.45">
      <c r="B3309" t="s">
        <v>158</v>
      </c>
      <c r="C3309">
        <v>477</v>
      </c>
      <c r="D3309" t="s">
        <v>73</v>
      </c>
      <c r="E3309" s="4">
        <v>45991</v>
      </c>
      <c r="I3309">
        <v>4400</v>
      </c>
      <c r="J3309" t="s">
        <v>600</v>
      </c>
    </row>
    <row r="3310" spans="2:10" x14ac:dyDescent="0.45">
      <c r="B3310" t="s">
        <v>158</v>
      </c>
      <c r="C3310">
        <v>477</v>
      </c>
      <c r="D3310" t="s">
        <v>73</v>
      </c>
      <c r="E3310" s="4">
        <v>46022</v>
      </c>
      <c r="I3310">
        <v>5000</v>
      </c>
      <c r="J3310" t="s">
        <v>600</v>
      </c>
    </row>
    <row r="3311" spans="2:10" x14ac:dyDescent="0.45">
      <c r="B3311" t="s">
        <v>158</v>
      </c>
      <c r="C3311">
        <v>477</v>
      </c>
      <c r="D3311" t="s">
        <v>31</v>
      </c>
      <c r="E3311" s="4">
        <v>45688</v>
      </c>
      <c r="I3311">
        <v>9300</v>
      </c>
      <c r="J3311" t="s">
        <v>600</v>
      </c>
    </row>
    <row r="3312" spans="2:10" x14ac:dyDescent="0.45">
      <c r="B3312" t="s">
        <v>158</v>
      </c>
      <c r="C3312">
        <v>477</v>
      </c>
      <c r="D3312" t="s">
        <v>31</v>
      </c>
      <c r="E3312" s="4">
        <v>45716</v>
      </c>
      <c r="I3312">
        <v>9700</v>
      </c>
      <c r="J3312" t="s">
        <v>600</v>
      </c>
    </row>
    <row r="3313" spans="2:10" x14ac:dyDescent="0.45">
      <c r="B3313" t="s">
        <v>158</v>
      </c>
      <c r="C3313">
        <v>477</v>
      </c>
      <c r="D3313" t="s">
        <v>31</v>
      </c>
      <c r="E3313" s="4">
        <v>45747</v>
      </c>
      <c r="I3313">
        <v>9100</v>
      </c>
      <c r="J3313" t="s">
        <v>600</v>
      </c>
    </row>
    <row r="3314" spans="2:10" x14ac:dyDescent="0.45">
      <c r="B3314" t="s">
        <v>158</v>
      </c>
      <c r="C3314">
        <v>477</v>
      </c>
      <c r="D3314" t="s">
        <v>31</v>
      </c>
      <c r="E3314" s="4">
        <v>45777</v>
      </c>
      <c r="I3314">
        <v>7900</v>
      </c>
      <c r="J3314" t="s">
        <v>600</v>
      </c>
    </row>
    <row r="3315" spans="2:10" x14ac:dyDescent="0.45">
      <c r="B3315" t="s">
        <v>158</v>
      </c>
      <c r="C3315">
        <v>477</v>
      </c>
      <c r="D3315" t="s">
        <v>31</v>
      </c>
      <c r="E3315" s="4">
        <v>45808</v>
      </c>
      <c r="I3315">
        <v>9400</v>
      </c>
      <c r="J3315" t="s">
        <v>600</v>
      </c>
    </row>
    <row r="3316" spans="2:10" x14ac:dyDescent="0.45">
      <c r="B3316" t="s">
        <v>158</v>
      </c>
      <c r="C3316">
        <v>477</v>
      </c>
      <c r="D3316" t="s">
        <v>31</v>
      </c>
      <c r="E3316" s="4">
        <v>45838</v>
      </c>
      <c r="I3316">
        <v>8000</v>
      </c>
      <c r="J3316" t="s">
        <v>600</v>
      </c>
    </row>
    <row r="3317" spans="2:10" x14ac:dyDescent="0.45">
      <c r="B3317" t="s">
        <v>158</v>
      </c>
      <c r="C3317">
        <v>477</v>
      </c>
      <c r="D3317" t="s">
        <v>31</v>
      </c>
      <c r="E3317" s="4">
        <v>45869</v>
      </c>
      <c r="I3317">
        <v>8000</v>
      </c>
      <c r="J3317" t="s">
        <v>600</v>
      </c>
    </row>
    <row r="3318" spans="2:10" x14ac:dyDescent="0.45">
      <c r="B3318" t="s">
        <v>158</v>
      </c>
      <c r="C3318">
        <v>477</v>
      </c>
      <c r="D3318" t="s">
        <v>31</v>
      </c>
      <c r="E3318" s="4">
        <v>45900</v>
      </c>
      <c r="I3318">
        <v>9800</v>
      </c>
      <c r="J3318" t="s">
        <v>600</v>
      </c>
    </row>
    <row r="3319" spans="2:10" x14ac:dyDescent="0.45">
      <c r="B3319" t="s">
        <v>158</v>
      </c>
      <c r="C3319">
        <v>477</v>
      </c>
      <c r="D3319" t="s">
        <v>31</v>
      </c>
      <c r="E3319" s="4">
        <v>45930</v>
      </c>
      <c r="I3319">
        <v>8500</v>
      </c>
      <c r="J3319" t="s">
        <v>600</v>
      </c>
    </row>
    <row r="3320" spans="2:10" x14ac:dyDescent="0.45">
      <c r="B3320" t="s">
        <v>158</v>
      </c>
      <c r="C3320">
        <v>477</v>
      </c>
      <c r="D3320" t="s">
        <v>31</v>
      </c>
      <c r="E3320" s="4">
        <v>45961</v>
      </c>
      <c r="I3320">
        <v>9300</v>
      </c>
      <c r="J3320" t="s">
        <v>600</v>
      </c>
    </row>
    <row r="3321" spans="2:10" x14ac:dyDescent="0.45">
      <c r="B3321" t="s">
        <v>158</v>
      </c>
      <c r="C3321">
        <v>477</v>
      </c>
      <c r="D3321" t="s">
        <v>31</v>
      </c>
      <c r="E3321" s="4">
        <v>45991</v>
      </c>
      <c r="I3321">
        <v>8100</v>
      </c>
      <c r="J3321" t="s">
        <v>600</v>
      </c>
    </row>
    <row r="3322" spans="2:10" x14ac:dyDescent="0.45">
      <c r="B3322" t="s">
        <v>158</v>
      </c>
      <c r="C3322">
        <v>477</v>
      </c>
      <c r="D3322" t="s">
        <v>31</v>
      </c>
      <c r="E3322" s="4">
        <v>46022</v>
      </c>
      <c r="I3322">
        <v>9400</v>
      </c>
      <c r="J3322" t="s">
        <v>600</v>
      </c>
    </row>
    <row r="3323" spans="2:10" x14ac:dyDescent="0.45">
      <c r="B3323" t="s">
        <v>160</v>
      </c>
      <c r="C3323">
        <v>479</v>
      </c>
      <c r="D3323" t="s">
        <v>35</v>
      </c>
      <c r="E3323" s="4">
        <v>45688</v>
      </c>
      <c r="I3323">
        <v>900</v>
      </c>
      <c r="J3323" t="s">
        <v>600</v>
      </c>
    </row>
    <row r="3324" spans="2:10" x14ac:dyDescent="0.45">
      <c r="B3324" t="s">
        <v>160</v>
      </c>
      <c r="C3324">
        <v>479</v>
      </c>
      <c r="D3324" t="s">
        <v>35</v>
      </c>
      <c r="E3324" s="4">
        <v>45716</v>
      </c>
      <c r="I3324">
        <v>800</v>
      </c>
      <c r="J3324" t="s">
        <v>600</v>
      </c>
    </row>
    <row r="3325" spans="2:10" x14ac:dyDescent="0.45">
      <c r="B3325" t="s">
        <v>160</v>
      </c>
      <c r="C3325">
        <v>479</v>
      </c>
      <c r="D3325" t="s">
        <v>35</v>
      </c>
      <c r="E3325" s="4">
        <v>45747</v>
      </c>
      <c r="I3325">
        <v>900</v>
      </c>
      <c r="J3325" t="s">
        <v>600</v>
      </c>
    </row>
    <row r="3326" spans="2:10" x14ac:dyDescent="0.45">
      <c r="B3326" t="s">
        <v>160</v>
      </c>
      <c r="C3326">
        <v>479</v>
      </c>
      <c r="D3326" t="s">
        <v>35</v>
      </c>
      <c r="E3326" s="4">
        <v>45777</v>
      </c>
      <c r="I3326">
        <v>900</v>
      </c>
      <c r="J3326" t="s">
        <v>600</v>
      </c>
    </row>
    <row r="3327" spans="2:10" x14ac:dyDescent="0.45">
      <c r="B3327" t="s">
        <v>160</v>
      </c>
      <c r="C3327">
        <v>479</v>
      </c>
      <c r="D3327" t="s">
        <v>35</v>
      </c>
      <c r="E3327" s="4">
        <v>45808</v>
      </c>
      <c r="I3327">
        <v>1100</v>
      </c>
      <c r="J3327" t="s">
        <v>600</v>
      </c>
    </row>
    <row r="3328" spans="2:10" x14ac:dyDescent="0.45">
      <c r="B3328" t="s">
        <v>160</v>
      </c>
      <c r="C3328">
        <v>479</v>
      </c>
      <c r="D3328" t="s">
        <v>35</v>
      </c>
      <c r="E3328" s="4">
        <v>45838</v>
      </c>
      <c r="I3328">
        <v>1200</v>
      </c>
      <c r="J3328" t="s">
        <v>600</v>
      </c>
    </row>
    <row r="3329" spans="2:10" x14ac:dyDescent="0.45">
      <c r="B3329" t="s">
        <v>160</v>
      </c>
      <c r="C3329">
        <v>479</v>
      </c>
      <c r="D3329" t="s">
        <v>35</v>
      </c>
      <c r="E3329" s="4">
        <v>45869</v>
      </c>
      <c r="I3329">
        <v>1200</v>
      </c>
      <c r="J3329" t="s">
        <v>600</v>
      </c>
    </row>
    <row r="3330" spans="2:10" x14ac:dyDescent="0.45">
      <c r="B3330" t="s">
        <v>160</v>
      </c>
      <c r="C3330">
        <v>479</v>
      </c>
      <c r="D3330" t="s">
        <v>35</v>
      </c>
      <c r="E3330" s="4">
        <v>45900</v>
      </c>
      <c r="I3330">
        <v>1000</v>
      </c>
      <c r="J3330" t="s">
        <v>600</v>
      </c>
    </row>
    <row r="3331" spans="2:10" x14ac:dyDescent="0.45">
      <c r="B3331" t="s">
        <v>160</v>
      </c>
      <c r="C3331">
        <v>479</v>
      </c>
      <c r="D3331" t="s">
        <v>35</v>
      </c>
      <c r="E3331" s="4">
        <v>45930</v>
      </c>
      <c r="I3331">
        <v>1000</v>
      </c>
      <c r="J3331" t="s">
        <v>600</v>
      </c>
    </row>
    <row r="3332" spans="2:10" x14ac:dyDescent="0.45">
      <c r="B3332" t="s">
        <v>160</v>
      </c>
      <c r="C3332">
        <v>479</v>
      </c>
      <c r="D3332" t="s">
        <v>35</v>
      </c>
      <c r="E3332" s="4">
        <v>45961</v>
      </c>
      <c r="I3332">
        <v>1000</v>
      </c>
      <c r="J3332" t="s">
        <v>600</v>
      </c>
    </row>
    <row r="3333" spans="2:10" x14ac:dyDescent="0.45">
      <c r="B3333" t="s">
        <v>160</v>
      </c>
      <c r="C3333">
        <v>479</v>
      </c>
      <c r="D3333" t="s">
        <v>35</v>
      </c>
      <c r="E3333" s="4">
        <v>45991</v>
      </c>
      <c r="I3333">
        <v>1000</v>
      </c>
      <c r="J3333" t="s">
        <v>600</v>
      </c>
    </row>
    <row r="3334" spans="2:10" x14ac:dyDescent="0.45">
      <c r="B3334" t="s">
        <v>160</v>
      </c>
      <c r="C3334">
        <v>479</v>
      </c>
      <c r="D3334" t="s">
        <v>35</v>
      </c>
      <c r="E3334" s="4">
        <v>46022</v>
      </c>
      <c r="I3334">
        <v>1200</v>
      </c>
      <c r="J3334" t="s">
        <v>600</v>
      </c>
    </row>
    <row r="3335" spans="2:10" x14ac:dyDescent="0.45">
      <c r="B3335" t="s">
        <v>160</v>
      </c>
      <c r="C3335">
        <v>479</v>
      </c>
      <c r="D3335" t="s">
        <v>163</v>
      </c>
      <c r="E3335" s="4">
        <v>45688</v>
      </c>
      <c r="I3335">
        <v>200</v>
      </c>
      <c r="J3335" t="s">
        <v>600</v>
      </c>
    </row>
    <row r="3336" spans="2:10" x14ac:dyDescent="0.45">
      <c r="B3336" t="s">
        <v>160</v>
      </c>
      <c r="C3336">
        <v>479</v>
      </c>
      <c r="D3336" t="s">
        <v>163</v>
      </c>
      <c r="E3336" s="4">
        <v>45716</v>
      </c>
      <c r="I3336">
        <v>200</v>
      </c>
      <c r="J3336" t="s">
        <v>600</v>
      </c>
    </row>
    <row r="3337" spans="2:10" x14ac:dyDescent="0.45">
      <c r="B3337" t="s">
        <v>160</v>
      </c>
      <c r="C3337">
        <v>479</v>
      </c>
      <c r="D3337" t="s">
        <v>163</v>
      </c>
      <c r="E3337" s="4">
        <v>45747</v>
      </c>
      <c r="I3337">
        <v>200</v>
      </c>
      <c r="J3337" t="s">
        <v>600</v>
      </c>
    </row>
    <row r="3338" spans="2:10" x14ac:dyDescent="0.45">
      <c r="B3338" t="s">
        <v>160</v>
      </c>
      <c r="C3338">
        <v>479</v>
      </c>
      <c r="D3338" t="s">
        <v>163</v>
      </c>
      <c r="E3338" s="4">
        <v>45777</v>
      </c>
      <c r="I3338">
        <v>200</v>
      </c>
      <c r="J3338" t="s">
        <v>600</v>
      </c>
    </row>
    <row r="3339" spans="2:10" x14ac:dyDescent="0.45">
      <c r="B3339" t="s">
        <v>160</v>
      </c>
      <c r="C3339">
        <v>479</v>
      </c>
      <c r="D3339" t="s">
        <v>163</v>
      </c>
      <c r="E3339" s="4">
        <v>45808</v>
      </c>
      <c r="I3339">
        <v>200</v>
      </c>
      <c r="J3339" t="s">
        <v>600</v>
      </c>
    </row>
    <row r="3340" spans="2:10" x14ac:dyDescent="0.45">
      <c r="B3340" t="s">
        <v>160</v>
      </c>
      <c r="C3340">
        <v>479</v>
      </c>
      <c r="D3340" t="s">
        <v>163</v>
      </c>
      <c r="E3340" s="4">
        <v>45838</v>
      </c>
      <c r="I3340">
        <v>200</v>
      </c>
      <c r="J3340" t="s">
        <v>600</v>
      </c>
    </row>
    <row r="3341" spans="2:10" x14ac:dyDescent="0.45">
      <c r="B3341" t="s">
        <v>160</v>
      </c>
      <c r="C3341">
        <v>479</v>
      </c>
      <c r="D3341" t="s">
        <v>163</v>
      </c>
      <c r="E3341" s="4">
        <v>45869</v>
      </c>
      <c r="I3341">
        <v>200</v>
      </c>
      <c r="J3341" t="s">
        <v>600</v>
      </c>
    </row>
    <row r="3342" spans="2:10" x14ac:dyDescent="0.45">
      <c r="B3342" t="s">
        <v>160</v>
      </c>
      <c r="C3342">
        <v>479</v>
      </c>
      <c r="D3342" t="s">
        <v>163</v>
      </c>
      <c r="E3342" s="4">
        <v>45900</v>
      </c>
      <c r="I3342">
        <v>200</v>
      </c>
      <c r="J3342" t="s">
        <v>600</v>
      </c>
    </row>
    <row r="3343" spans="2:10" x14ac:dyDescent="0.45">
      <c r="B3343" t="s">
        <v>160</v>
      </c>
      <c r="C3343">
        <v>479</v>
      </c>
      <c r="D3343" t="s">
        <v>163</v>
      </c>
      <c r="E3343" s="4">
        <v>45930</v>
      </c>
      <c r="I3343">
        <v>200</v>
      </c>
      <c r="J3343" t="s">
        <v>600</v>
      </c>
    </row>
    <row r="3344" spans="2:10" x14ac:dyDescent="0.45">
      <c r="B3344" t="s">
        <v>160</v>
      </c>
      <c r="C3344">
        <v>479</v>
      </c>
      <c r="D3344" t="s">
        <v>163</v>
      </c>
      <c r="E3344" s="4">
        <v>45961</v>
      </c>
      <c r="I3344">
        <v>200</v>
      </c>
      <c r="J3344" t="s">
        <v>600</v>
      </c>
    </row>
    <row r="3345" spans="2:10" x14ac:dyDescent="0.45">
      <c r="B3345" t="s">
        <v>160</v>
      </c>
      <c r="C3345">
        <v>479</v>
      </c>
      <c r="D3345" t="s">
        <v>163</v>
      </c>
      <c r="E3345" s="4">
        <v>45991</v>
      </c>
      <c r="I3345">
        <v>200</v>
      </c>
      <c r="J3345" t="s">
        <v>600</v>
      </c>
    </row>
    <row r="3346" spans="2:10" x14ac:dyDescent="0.45">
      <c r="B3346" t="s">
        <v>160</v>
      </c>
      <c r="C3346">
        <v>479</v>
      </c>
      <c r="D3346" t="s">
        <v>163</v>
      </c>
      <c r="E3346" s="4">
        <v>46022</v>
      </c>
      <c r="I3346">
        <v>200</v>
      </c>
      <c r="J3346" t="s">
        <v>600</v>
      </c>
    </row>
    <row r="3347" spans="2:10" x14ac:dyDescent="0.45">
      <c r="B3347" t="s">
        <v>160</v>
      </c>
      <c r="C3347">
        <v>479</v>
      </c>
      <c r="D3347" t="s">
        <v>73</v>
      </c>
      <c r="E3347" s="4">
        <v>45688</v>
      </c>
      <c r="I3347">
        <v>400</v>
      </c>
      <c r="J3347" t="s">
        <v>600</v>
      </c>
    </row>
    <row r="3348" spans="2:10" x14ac:dyDescent="0.45">
      <c r="B3348" t="s">
        <v>160</v>
      </c>
      <c r="C3348">
        <v>479</v>
      </c>
      <c r="D3348" t="s">
        <v>73</v>
      </c>
      <c r="E3348" s="4">
        <v>45716</v>
      </c>
      <c r="I3348">
        <v>300</v>
      </c>
      <c r="J3348" t="s">
        <v>600</v>
      </c>
    </row>
    <row r="3349" spans="2:10" x14ac:dyDescent="0.45">
      <c r="B3349" t="s">
        <v>160</v>
      </c>
      <c r="C3349">
        <v>479</v>
      </c>
      <c r="D3349" t="s">
        <v>73</v>
      </c>
      <c r="E3349" s="4">
        <v>45747</v>
      </c>
      <c r="I3349">
        <v>400</v>
      </c>
      <c r="J3349" t="s">
        <v>600</v>
      </c>
    </row>
    <row r="3350" spans="2:10" x14ac:dyDescent="0.45">
      <c r="B3350" t="s">
        <v>160</v>
      </c>
      <c r="C3350">
        <v>479</v>
      </c>
      <c r="D3350" t="s">
        <v>73</v>
      </c>
      <c r="E3350" s="4">
        <v>45777</v>
      </c>
      <c r="I3350">
        <v>400</v>
      </c>
      <c r="J3350" t="s">
        <v>600</v>
      </c>
    </row>
    <row r="3351" spans="2:10" x14ac:dyDescent="0.45">
      <c r="B3351" t="s">
        <v>160</v>
      </c>
      <c r="C3351">
        <v>479</v>
      </c>
      <c r="D3351" t="s">
        <v>73</v>
      </c>
      <c r="E3351" s="4">
        <v>45808</v>
      </c>
      <c r="I3351">
        <v>400</v>
      </c>
      <c r="J3351" t="s">
        <v>600</v>
      </c>
    </row>
    <row r="3352" spans="2:10" x14ac:dyDescent="0.45">
      <c r="B3352" t="s">
        <v>160</v>
      </c>
      <c r="C3352">
        <v>479</v>
      </c>
      <c r="D3352" t="s">
        <v>73</v>
      </c>
      <c r="E3352" s="4">
        <v>45838</v>
      </c>
      <c r="I3352">
        <v>400</v>
      </c>
      <c r="J3352" t="s">
        <v>600</v>
      </c>
    </row>
    <row r="3353" spans="2:10" x14ac:dyDescent="0.45">
      <c r="B3353" t="s">
        <v>160</v>
      </c>
      <c r="C3353">
        <v>479</v>
      </c>
      <c r="D3353" t="s">
        <v>73</v>
      </c>
      <c r="E3353" s="4">
        <v>45869</v>
      </c>
      <c r="I3353">
        <v>300</v>
      </c>
      <c r="J3353" t="s">
        <v>600</v>
      </c>
    </row>
    <row r="3354" spans="2:10" x14ac:dyDescent="0.45">
      <c r="B3354" t="s">
        <v>160</v>
      </c>
      <c r="C3354">
        <v>479</v>
      </c>
      <c r="D3354" t="s">
        <v>73</v>
      </c>
      <c r="E3354" s="4">
        <v>45900</v>
      </c>
      <c r="I3354">
        <v>300</v>
      </c>
      <c r="J3354" t="s">
        <v>600</v>
      </c>
    </row>
    <row r="3355" spans="2:10" x14ac:dyDescent="0.45">
      <c r="B3355" t="s">
        <v>160</v>
      </c>
      <c r="C3355">
        <v>479</v>
      </c>
      <c r="D3355" t="s">
        <v>73</v>
      </c>
      <c r="E3355" s="4">
        <v>45930</v>
      </c>
      <c r="I3355">
        <v>300</v>
      </c>
      <c r="J3355" t="s">
        <v>600</v>
      </c>
    </row>
    <row r="3356" spans="2:10" x14ac:dyDescent="0.45">
      <c r="B3356" t="s">
        <v>160</v>
      </c>
      <c r="C3356">
        <v>479</v>
      </c>
      <c r="D3356" t="s">
        <v>73</v>
      </c>
      <c r="E3356" s="4">
        <v>45961</v>
      </c>
      <c r="I3356">
        <v>400</v>
      </c>
      <c r="J3356" t="s">
        <v>600</v>
      </c>
    </row>
    <row r="3357" spans="2:10" x14ac:dyDescent="0.45">
      <c r="B3357" t="s">
        <v>160</v>
      </c>
      <c r="C3357">
        <v>479</v>
      </c>
      <c r="D3357" t="s">
        <v>73</v>
      </c>
      <c r="E3357" s="4">
        <v>45991</v>
      </c>
      <c r="I3357">
        <v>300</v>
      </c>
      <c r="J3357" t="s">
        <v>600</v>
      </c>
    </row>
    <row r="3358" spans="2:10" x14ac:dyDescent="0.45">
      <c r="B3358" t="s">
        <v>160</v>
      </c>
      <c r="C3358">
        <v>479</v>
      </c>
      <c r="D3358" t="s">
        <v>73</v>
      </c>
      <c r="E3358" s="4">
        <v>46022</v>
      </c>
      <c r="I3358">
        <v>400</v>
      </c>
      <c r="J3358" t="s">
        <v>600</v>
      </c>
    </row>
    <row r="3359" spans="2:10" x14ac:dyDescent="0.45">
      <c r="B3359" t="s">
        <v>160</v>
      </c>
      <c r="C3359">
        <v>479</v>
      </c>
      <c r="D3359" t="s">
        <v>31</v>
      </c>
      <c r="E3359" s="4">
        <v>45688</v>
      </c>
      <c r="I3359">
        <v>700</v>
      </c>
      <c r="J3359" t="s">
        <v>600</v>
      </c>
    </row>
    <row r="3360" spans="2:10" x14ac:dyDescent="0.45">
      <c r="B3360" t="s">
        <v>160</v>
      </c>
      <c r="C3360">
        <v>479</v>
      </c>
      <c r="D3360" t="s">
        <v>31</v>
      </c>
      <c r="E3360" s="4">
        <v>45716</v>
      </c>
      <c r="I3360">
        <v>700</v>
      </c>
      <c r="J3360" t="s">
        <v>600</v>
      </c>
    </row>
    <row r="3361" spans="2:10" x14ac:dyDescent="0.45">
      <c r="B3361" t="s">
        <v>160</v>
      </c>
      <c r="C3361">
        <v>479</v>
      </c>
      <c r="D3361" t="s">
        <v>31</v>
      </c>
      <c r="E3361" s="4">
        <v>45747</v>
      </c>
      <c r="I3361">
        <v>700</v>
      </c>
      <c r="J3361" t="s">
        <v>600</v>
      </c>
    </row>
    <row r="3362" spans="2:10" x14ac:dyDescent="0.45">
      <c r="B3362" t="s">
        <v>160</v>
      </c>
      <c r="C3362">
        <v>479</v>
      </c>
      <c r="D3362" t="s">
        <v>31</v>
      </c>
      <c r="E3362" s="4">
        <v>45777</v>
      </c>
      <c r="I3362">
        <v>600</v>
      </c>
      <c r="J3362" t="s">
        <v>600</v>
      </c>
    </row>
    <row r="3363" spans="2:10" x14ac:dyDescent="0.45">
      <c r="B3363" t="s">
        <v>160</v>
      </c>
      <c r="C3363">
        <v>479</v>
      </c>
      <c r="D3363" t="s">
        <v>31</v>
      </c>
      <c r="E3363" s="4">
        <v>45808</v>
      </c>
      <c r="I3363">
        <v>700</v>
      </c>
      <c r="J3363" t="s">
        <v>600</v>
      </c>
    </row>
    <row r="3364" spans="2:10" x14ac:dyDescent="0.45">
      <c r="B3364" t="s">
        <v>160</v>
      </c>
      <c r="C3364">
        <v>479</v>
      </c>
      <c r="D3364" t="s">
        <v>31</v>
      </c>
      <c r="E3364" s="4">
        <v>45838</v>
      </c>
      <c r="I3364">
        <v>600</v>
      </c>
      <c r="J3364" t="s">
        <v>600</v>
      </c>
    </row>
    <row r="3365" spans="2:10" x14ac:dyDescent="0.45">
      <c r="B3365" t="s">
        <v>160</v>
      </c>
      <c r="C3365">
        <v>479</v>
      </c>
      <c r="D3365" t="s">
        <v>31</v>
      </c>
      <c r="E3365" s="4">
        <v>45869</v>
      </c>
      <c r="I3365">
        <v>600</v>
      </c>
      <c r="J3365" t="s">
        <v>600</v>
      </c>
    </row>
    <row r="3366" spans="2:10" x14ac:dyDescent="0.45">
      <c r="B3366" t="s">
        <v>160</v>
      </c>
      <c r="C3366">
        <v>479</v>
      </c>
      <c r="D3366" t="s">
        <v>31</v>
      </c>
      <c r="E3366" s="4">
        <v>45900</v>
      </c>
      <c r="I3366">
        <v>800</v>
      </c>
      <c r="J3366" t="s">
        <v>600</v>
      </c>
    </row>
    <row r="3367" spans="2:10" x14ac:dyDescent="0.45">
      <c r="B3367" t="s">
        <v>160</v>
      </c>
      <c r="C3367">
        <v>479</v>
      </c>
      <c r="D3367" t="s">
        <v>31</v>
      </c>
      <c r="E3367" s="4">
        <v>45930</v>
      </c>
      <c r="I3367">
        <v>600</v>
      </c>
      <c r="J3367" t="s">
        <v>600</v>
      </c>
    </row>
    <row r="3368" spans="2:10" x14ac:dyDescent="0.45">
      <c r="B3368" t="s">
        <v>160</v>
      </c>
      <c r="C3368">
        <v>479</v>
      </c>
      <c r="D3368" t="s">
        <v>31</v>
      </c>
      <c r="E3368" s="4">
        <v>45961</v>
      </c>
      <c r="I3368">
        <v>700</v>
      </c>
      <c r="J3368" t="s">
        <v>600</v>
      </c>
    </row>
    <row r="3369" spans="2:10" x14ac:dyDescent="0.45">
      <c r="B3369" t="s">
        <v>160</v>
      </c>
      <c r="C3369">
        <v>479</v>
      </c>
      <c r="D3369" t="s">
        <v>31</v>
      </c>
      <c r="E3369" s="4">
        <v>45991</v>
      </c>
      <c r="I3369">
        <v>700</v>
      </c>
      <c r="J3369" t="s">
        <v>600</v>
      </c>
    </row>
    <row r="3370" spans="2:10" x14ac:dyDescent="0.45">
      <c r="B3370" t="s">
        <v>160</v>
      </c>
      <c r="C3370">
        <v>479</v>
      </c>
      <c r="D3370" t="s">
        <v>31</v>
      </c>
      <c r="E3370" s="4">
        <v>46022</v>
      </c>
      <c r="I3370">
        <v>700</v>
      </c>
      <c r="J3370" t="s">
        <v>600</v>
      </c>
    </row>
    <row r="3371" spans="2:10" x14ac:dyDescent="0.45">
      <c r="B3371" t="s">
        <v>329</v>
      </c>
      <c r="C3371">
        <v>480</v>
      </c>
      <c r="D3371" t="s">
        <v>35</v>
      </c>
      <c r="E3371" s="4">
        <v>45688</v>
      </c>
      <c r="I3371">
        <v>0</v>
      </c>
      <c r="J3371" t="s">
        <v>600</v>
      </c>
    </row>
    <row r="3372" spans="2:10" x14ac:dyDescent="0.45">
      <c r="B3372" t="s">
        <v>329</v>
      </c>
      <c r="C3372">
        <v>480</v>
      </c>
      <c r="D3372" t="s">
        <v>35</v>
      </c>
      <c r="E3372" s="4">
        <v>45716</v>
      </c>
      <c r="I3372">
        <v>0</v>
      </c>
      <c r="J3372" t="s">
        <v>600</v>
      </c>
    </row>
    <row r="3373" spans="2:10" x14ac:dyDescent="0.45">
      <c r="B3373" t="s">
        <v>329</v>
      </c>
      <c r="C3373">
        <v>480</v>
      </c>
      <c r="D3373" t="s">
        <v>35</v>
      </c>
      <c r="E3373" s="4">
        <v>45747</v>
      </c>
      <c r="I3373">
        <v>0</v>
      </c>
      <c r="J3373" t="s">
        <v>600</v>
      </c>
    </row>
    <row r="3374" spans="2:10" x14ac:dyDescent="0.45">
      <c r="B3374" t="s">
        <v>329</v>
      </c>
      <c r="C3374">
        <v>480</v>
      </c>
      <c r="D3374" t="s">
        <v>35</v>
      </c>
      <c r="E3374" s="4">
        <v>45777</v>
      </c>
      <c r="I3374">
        <v>0</v>
      </c>
      <c r="J3374" t="s">
        <v>600</v>
      </c>
    </row>
    <row r="3375" spans="2:10" x14ac:dyDescent="0.45">
      <c r="B3375" t="s">
        <v>329</v>
      </c>
      <c r="C3375">
        <v>480</v>
      </c>
      <c r="D3375" t="s">
        <v>35</v>
      </c>
      <c r="E3375" s="4">
        <v>45808</v>
      </c>
      <c r="I3375">
        <v>500</v>
      </c>
      <c r="J3375" t="s">
        <v>600</v>
      </c>
    </row>
    <row r="3376" spans="2:10" x14ac:dyDescent="0.45">
      <c r="B3376" t="s">
        <v>329</v>
      </c>
      <c r="C3376">
        <v>480</v>
      </c>
      <c r="D3376" t="s">
        <v>35</v>
      </c>
      <c r="E3376" s="4">
        <v>45838</v>
      </c>
      <c r="I3376">
        <v>400</v>
      </c>
      <c r="J3376" t="s">
        <v>600</v>
      </c>
    </row>
    <row r="3377" spans="2:10" x14ac:dyDescent="0.45">
      <c r="B3377" t="s">
        <v>329</v>
      </c>
      <c r="C3377">
        <v>480</v>
      </c>
      <c r="D3377" t="s">
        <v>35</v>
      </c>
      <c r="E3377" s="4">
        <v>45869</v>
      </c>
      <c r="I3377">
        <v>100</v>
      </c>
      <c r="J3377" t="s">
        <v>600</v>
      </c>
    </row>
    <row r="3378" spans="2:10" x14ac:dyDescent="0.45">
      <c r="B3378" t="s">
        <v>329</v>
      </c>
      <c r="C3378">
        <v>480</v>
      </c>
      <c r="D3378" t="s">
        <v>35</v>
      </c>
      <c r="E3378" s="4">
        <v>45900</v>
      </c>
      <c r="I3378">
        <v>0</v>
      </c>
      <c r="J3378" t="s">
        <v>600</v>
      </c>
    </row>
    <row r="3379" spans="2:10" x14ac:dyDescent="0.45">
      <c r="B3379" t="s">
        <v>329</v>
      </c>
      <c r="C3379">
        <v>480</v>
      </c>
      <c r="D3379" t="s">
        <v>35</v>
      </c>
      <c r="E3379" s="4">
        <v>45930</v>
      </c>
      <c r="I3379">
        <v>0</v>
      </c>
      <c r="J3379" t="s">
        <v>600</v>
      </c>
    </row>
    <row r="3380" spans="2:10" x14ac:dyDescent="0.45">
      <c r="B3380" t="s">
        <v>329</v>
      </c>
      <c r="C3380">
        <v>480</v>
      </c>
      <c r="D3380" t="s">
        <v>35</v>
      </c>
      <c r="E3380" s="4">
        <v>45961</v>
      </c>
      <c r="I3380">
        <v>0</v>
      </c>
      <c r="J3380" t="s">
        <v>600</v>
      </c>
    </row>
    <row r="3381" spans="2:10" x14ac:dyDescent="0.45">
      <c r="B3381" t="s">
        <v>329</v>
      </c>
      <c r="C3381">
        <v>480</v>
      </c>
      <c r="D3381" t="s">
        <v>35</v>
      </c>
      <c r="E3381" s="4">
        <v>45991</v>
      </c>
      <c r="I3381">
        <v>300</v>
      </c>
      <c r="J3381" t="s">
        <v>600</v>
      </c>
    </row>
    <row r="3382" spans="2:10" x14ac:dyDescent="0.45">
      <c r="B3382" t="s">
        <v>329</v>
      </c>
      <c r="C3382">
        <v>480</v>
      </c>
      <c r="D3382" t="s">
        <v>35</v>
      </c>
      <c r="E3382" s="4">
        <v>46022</v>
      </c>
      <c r="I3382">
        <v>0</v>
      </c>
      <c r="J3382" t="s">
        <v>600</v>
      </c>
    </row>
    <row r="3383" spans="2:10" x14ac:dyDescent="0.45">
      <c r="B3383" t="s">
        <v>161</v>
      </c>
      <c r="C3383">
        <v>482</v>
      </c>
      <c r="D3383" t="s">
        <v>35</v>
      </c>
      <c r="E3383" s="4">
        <v>45688</v>
      </c>
      <c r="I3383">
        <v>500</v>
      </c>
      <c r="J3383" t="s">
        <v>600</v>
      </c>
    </row>
    <row r="3384" spans="2:10" x14ac:dyDescent="0.45">
      <c r="B3384" t="s">
        <v>161</v>
      </c>
      <c r="C3384">
        <v>482</v>
      </c>
      <c r="D3384" t="s">
        <v>35</v>
      </c>
      <c r="E3384" s="4">
        <v>45716</v>
      </c>
      <c r="I3384">
        <v>500</v>
      </c>
      <c r="J3384" t="s">
        <v>600</v>
      </c>
    </row>
    <row r="3385" spans="2:10" x14ac:dyDescent="0.45">
      <c r="B3385" t="s">
        <v>161</v>
      </c>
      <c r="C3385">
        <v>482</v>
      </c>
      <c r="D3385" t="s">
        <v>35</v>
      </c>
      <c r="E3385" s="4">
        <v>45747</v>
      </c>
      <c r="I3385">
        <v>600</v>
      </c>
      <c r="J3385" t="s">
        <v>600</v>
      </c>
    </row>
    <row r="3386" spans="2:10" x14ac:dyDescent="0.45">
      <c r="B3386" t="s">
        <v>161</v>
      </c>
      <c r="C3386">
        <v>482</v>
      </c>
      <c r="D3386" t="s">
        <v>35</v>
      </c>
      <c r="E3386" s="4">
        <v>45777</v>
      </c>
      <c r="I3386">
        <v>600</v>
      </c>
      <c r="J3386" t="s">
        <v>600</v>
      </c>
    </row>
    <row r="3387" spans="2:10" x14ac:dyDescent="0.45">
      <c r="B3387" t="s">
        <v>161</v>
      </c>
      <c r="C3387">
        <v>482</v>
      </c>
      <c r="D3387" t="s">
        <v>35</v>
      </c>
      <c r="E3387" s="4">
        <v>45808</v>
      </c>
      <c r="I3387">
        <v>700</v>
      </c>
      <c r="J3387" t="s">
        <v>600</v>
      </c>
    </row>
    <row r="3388" spans="2:10" x14ac:dyDescent="0.45">
      <c r="B3388" t="s">
        <v>161</v>
      </c>
      <c r="C3388">
        <v>482</v>
      </c>
      <c r="D3388" t="s">
        <v>35</v>
      </c>
      <c r="E3388" s="4">
        <v>45838</v>
      </c>
      <c r="I3388">
        <v>700</v>
      </c>
      <c r="J3388" t="s">
        <v>600</v>
      </c>
    </row>
    <row r="3389" spans="2:10" x14ac:dyDescent="0.45">
      <c r="B3389" t="s">
        <v>161</v>
      </c>
      <c r="C3389">
        <v>482</v>
      </c>
      <c r="D3389" t="s">
        <v>35</v>
      </c>
      <c r="E3389" s="4">
        <v>45869</v>
      </c>
      <c r="I3389">
        <v>700</v>
      </c>
      <c r="J3389" t="s">
        <v>600</v>
      </c>
    </row>
    <row r="3390" spans="2:10" x14ac:dyDescent="0.45">
      <c r="B3390" t="s">
        <v>161</v>
      </c>
      <c r="C3390">
        <v>482</v>
      </c>
      <c r="D3390" t="s">
        <v>35</v>
      </c>
      <c r="E3390" s="4">
        <v>45900</v>
      </c>
      <c r="I3390">
        <v>600</v>
      </c>
      <c r="J3390" t="s">
        <v>600</v>
      </c>
    </row>
    <row r="3391" spans="2:10" x14ac:dyDescent="0.45">
      <c r="B3391" t="s">
        <v>161</v>
      </c>
      <c r="C3391">
        <v>482</v>
      </c>
      <c r="D3391" t="s">
        <v>35</v>
      </c>
      <c r="E3391" s="4">
        <v>45930</v>
      </c>
      <c r="I3391">
        <v>700</v>
      </c>
      <c r="J3391" t="s">
        <v>600</v>
      </c>
    </row>
    <row r="3392" spans="2:10" x14ac:dyDescent="0.45">
      <c r="B3392" t="s">
        <v>161</v>
      </c>
      <c r="C3392">
        <v>482</v>
      </c>
      <c r="D3392" t="s">
        <v>35</v>
      </c>
      <c r="E3392" s="4">
        <v>45961</v>
      </c>
      <c r="I3392">
        <v>700</v>
      </c>
      <c r="J3392" t="s">
        <v>600</v>
      </c>
    </row>
    <row r="3393" spans="2:10" x14ac:dyDescent="0.45">
      <c r="B3393" t="s">
        <v>161</v>
      </c>
      <c r="C3393">
        <v>482</v>
      </c>
      <c r="D3393" t="s">
        <v>35</v>
      </c>
      <c r="E3393" s="4">
        <v>45991</v>
      </c>
      <c r="I3393">
        <v>700</v>
      </c>
      <c r="J3393" t="s">
        <v>600</v>
      </c>
    </row>
    <row r="3394" spans="2:10" x14ac:dyDescent="0.45">
      <c r="B3394" t="s">
        <v>161</v>
      </c>
      <c r="C3394">
        <v>482</v>
      </c>
      <c r="D3394" t="s">
        <v>35</v>
      </c>
      <c r="E3394" s="4">
        <v>46022</v>
      </c>
      <c r="I3394">
        <v>700</v>
      </c>
      <c r="J3394" t="s">
        <v>600</v>
      </c>
    </row>
    <row r="3395" spans="2:10" x14ac:dyDescent="0.45">
      <c r="B3395" t="s">
        <v>161</v>
      </c>
      <c r="C3395">
        <v>482</v>
      </c>
      <c r="D3395" t="s">
        <v>163</v>
      </c>
      <c r="E3395" s="4">
        <v>45688</v>
      </c>
      <c r="I3395">
        <v>100</v>
      </c>
      <c r="J3395" t="s">
        <v>600</v>
      </c>
    </row>
    <row r="3396" spans="2:10" x14ac:dyDescent="0.45">
      <c r="B3396" t="s">
        <v>161</v>
      </c>
      <c r="C3396">
        <v>482</v>
      </c>
      <c r="D3396" t="s">
        <v>163</v>
      </c>
      <c r="E3396" s="4">
        <v>45716</v>
      </c>
      <c r="I3396">
        <v>100</v>
      </c>
      <c r="J3396" t="s">
        <v>600</v>
      </c>
    </row>
    <row r="3397" spans="2:10" x14ac:dyDescent="0.45">
      <c r="B3397" t="s">
        <v>161</v>
      </c>
      <c r="C3397">
        <v>482</v>
      </c>
      <c r="D3397" t="s">
        <v>163</v>
      </c>
      <c r="E3397" s="4">
        <v>45747</v>
      </c>
      <c r="I3397">
        <v>100</v>
      </c>
      <c r="J3397" t="s">
        <v>600</v>
      </c>
    </row>
    <row r="3398" spans="2:10" x14ac:dyDescent="0.45">
      <c r="B3398" t="s">
        <v>161</v>
      </c>
      <c r="C3398">
        <v>482</v>
      </c>
      <c r="D3398" t="s">
        <v>163</v>
      </c>
      <c r="E3398" s="4">
        <v>45777</v>
      </c>
      <c r="I3398">
        <v>100</v>
      </c>
      <c r="J3398" t="s">
        <v>600</v>
      </c>
    </row>
    <row r="3399" spans="2:10" x14ac:dyDescent="0.45">
      <c r="B3399" t="s">
        <v>161</v>
      </c>
      <c r="C3399">
        <v>482</v>
      </c>
      <c r="D3399" t="s">
        <v>163</v>
      </c>
      <c r="E3399" s="4">
        <v>45808</v>
      </c>
      <c r="I3399">
        <v>100</v>
      </c>
      <c r="J3399" t="s">
        <v>600</v>
      </c>
    </row>
    <row r="3400" spans="2:10" x14ac:dyDescent="0.45">
      <c r="B3400" t="s">
        <v>161</v>
      </c>
      <c r="C3400">
        <v>482</v>
      </c>
      <c r="D3400" t="s">
        <v>163</v>
      </c>
      <c r="E3400" s="4">
        <v>45838</v>
      </c>
      <c r="I3400">
        <v>100</v>
      </c>
      <c r="J3400" t="s">
        <v>600</v>
      </c>
    </row>
    <row r="3401" spans="2:10" x14ac:dyDescent="0.45">
      <c r="B3401" t="s">
        <v>161</v>
      </c>
      <c r="C3401">
        <v>482</v>
      </c>
      <c r="D3401" t="s">
        <v>163</v>
      </c>
      <c r="E3401" s="4">
        <v>45869</v>
      </c>
      <c r="I3401">
        <v>100</v>
      </c>
      <c r="J3401" t="s">
        <v>600</v>
      </c>
    </row>
    <row r="3402" spans="2:10" x14ac:dyDescent="0.45">
      <c r="B3402" t="s">
        <v>161</v>
      </c>
      <c r="C3402">
        <v>482</v>
      </c>
      <c r="D3402" t="s">
        <v>163</v>
      </c>
      <c r="E3402" s="4">
        <v>45900</v>
      </c>
      <c r="I3402">
        <v>100</v>
      </c>
      <c r="J3402" t="s">
        <v>600</v>
      </c>
    </row>
    <row r="3403" spans="2:10" x14ac:dyDescent="0.45">
      <c r="B3403" t="s">
        <v>161</v>
      </c>
      <c r="C3403">
        <v>482</v>
      </c>
      <c r="D3403" t="s">
        <v>163</v>
      </c>
      <c r="E3403" s="4">
        <v>45930</v>
      </c>
      <c r="I3403">
        <v>100</v>
      </c>
      <c r="J3403" t="s">
        <v>600</v>
      </c>
    </row>
    <row r="3404" spans="2:10" x14ac:dyDescent="0.45">
      <c r="B3404" t="s">
        <v>161</v>
      </c>
      <c r="C3404">
        <v>482</v>
      </c>
      <c r="D3404" t="s">
        <v>163</v>
      </c>
      <c r="E3404" s="4">
        <v>45961</v>
      </c>
      <c r="I3404">
        <v>100</v>
      </c>
      <c r="J3404" t="s">
        <v>600</v>
      </c>
    </row>
    <row r="3405" spans="2:10" x14ac:dyDescent="0.45">
      <c r="B3405" t="s">
        <v>161</v>
      </c>
      <c r="C3405">
        <v>482</v>
      </c>
      <c r="D3405" t="s">
        <v>163</v>
      </c>
      <c r="E3405" s="4">
        <v>45991</v>
      </c>
      <c r="I3405">
        <v>100</v>
      </c>
      <c r="J3405" t="s">
        <v>600</v>
      </c>
    </row>
    <row r="3406" spans="2:10" x14ac:dyDescent="0.45">
      <c r="B3406" t="s">
        <v>161</v>
      </c>
      <c r="C3406">
        <v>482</v>
      </c>
      <c r="D3406" t="s">
        <v>163</v>
      </c>
      <c r="E3406" s="4">
        <v>46022</v>
      </c>
      <c r="I3406">
        <v>100</v>
      </c>
      <c r="J3406" t="s">
        <v>600</v>
      </c>
    </row>
    <row r="3407" spans="2:10" x14ac:dyDescent="0.45">
      <c r="B3407" t="s">
        <v>161</v>
      </c>
      <c r="C3407">
        <v>482</v>
      </c>
      <c r="D3407" t="s">
        <v>73</v>
      </c>
      <c r="E3407" s="4">
        <v>45688</v>
      </c>
      <c r="I3407">
        <v>200</v>
      </c>
      <c r="J3407" t="s">
        <v>600</v>
      </c>
    </row>
    <row r="3408" spans="2:10" x14ac:dyDescent="0.45">
      <c r="B3408" t="s">
        <v>161</v>
      </c>
      <c r="C3408">
        <v>482</v>
      </c>
      <c r="D3408" t="s">
        <v>73</v>
      </c>
      <c r="E3408" s="4">
        <v>45716</v>
      </c>
      <c r="I3408">
        <v>200</v>
      </c>
      <c r="J3408" t="s">
        <v>600</v>
      </c>
    </row>
    <row r="3409" spans="2:10" x14ac:dyDescent="0.45">
      <c r="B3409" t="s">
        <v>161</v>
      </c>
      <c r="C3409">
        <v>482</v>
      </c>
      <c r="D3409" t="s">
        <v>73</v>
      </c>
      <c r="E3409" s="4">
        <v>45747</v>
      </c>
      <c r="I3409">
        <v>200</v>
      </c>
      <c r="J3409" t="s">
        <v>600</v>
      </c>
    </row>
    <row r="3410" spans="2:10" x14ac:dyDescent="0.45">
      <c r="B3410" t="s">
        <v>161</v>
      </c>
      <c r="C3410">
        <v>482</v>
      </c>
      <c r="D3410" t="s">
        <v>73</v>
      </c>
      <c r="E3410" s="4">
        <v>45777</v>
      </c>
      <c r="I3410">
        <v>200</v>
      </c>
      <c r="J3410" t="s">
        <v>600</v>
      </c>
    </row>
    <row r="3411" spans="2:10" x14ac:dyDescent="0.45">
      <c r="B3411" t="s">
        <v>161</v>
      </c>
      <c r="C3411">
        <v>482</v>
      </c>
      <c r="D3411" t="s">
        <v>73</v>
      </c>
      <c r="E3411" s="4">
        <v>45808</v>
      </c>
      <c r="I3411">
        <v>200</v>
      </c>
      <c r="J3411" t="s">
        <v>600</v>
      </c>
    </row>
    <row r="3412" spans="2:10" x14ac:dyDescent="0.45">
      <c r="B3412" t="s">
        <v>161</v>
      </c>
      <c r="C3412">
        <v>482</v>
      </c>
      <c r="D3412" t="s">
        <v>73</v>
      </c>
      <c r="E3412" s="4">
        <v>45838</v>
      </c>
      <c r="I3412">
        <v>200</v>
      </c>
      <c r="J3412" t="s">
        <v>600</v>
      </c>
    </row>
    <row r="3413" spans="2:10" x14ac:dyDescent="0.45">
      <c r="B3413" t="s">
        <v>161</v>
      </c>
      <c r="C3413">
        <v>482</v>
      </c>
      <c r="D3413" t="s">
        <v>73</v>
      </c>
      <c r="E3413" s="4">
        <v>45869</v>
      </c>
      <c r="I3413">
        <v>200</v>
      </c>
      <c r="J3413" t="s">
        <v>600</v>
      </c>
    </row>
    <row r="3414" spans="2:10" x14ac:dyDescent="0.45">
      <c r="B3414" t="s">
        <v>161</v>
      </c>
      <c r="C3414">
        <v>482</v>
      </c>
      <c r="D3414" t="s">
        <v>73</v>
      </c>
      <c r="E3414" s="4">
        <v>45900</v>
      </c>
      <c r="I3414">
        <v>200</v>
      </c>
      <c r="J3414" t="s">
        <v>600</v>
      </c>
    </row>
    <row r="3415" spans="2:10" x14ac:dyDescent="0.45">
      <c r="B3415" t="s">
        <v>161</v>
      </c>
      <c r="C3415">
        <v>482</v>
      </c>
      <c r="D3415" t="s">
        <v>73</v>
      </c>
      <c r="E3415" s="4">
        <v>45930</v>
      </c>
      <c r="I3415">
        <v>200</v>
      </c>
      <c r="J3415" t="s">
        <v>600</v>
      </c>
    </row>
    <row r="3416" spans="2:10" x14ac:dyDescent="0.45">
      <c r="B3416" t="s">
        <v>161</v>
      </c>
      <c r="C3416">
        <v>482</v>
      </c>
      <c r="D3416" t="s">
        <v>73</v>
      </c>
      <c r="E3416" s="4">
        <v>45961</v>
      </c>
      <c r="I3416">
        <v>300</v>
      </c>
      <c r="J3416" t="s">
        <v>600</v>
      </c>
    </row>
    <row r="3417" spans="2:10" x14ac:dyDescent="0.45">
      <c r="B3417" t="s">
        <v>161</v>
      </c>
      <c r="C3417">
        <v>482</v>
      </c>
      <c r="D3417" t="s">
        <v>73</v>
      </c>
      <c r="E3417" s="4">
        <v>45991</v>
      </c>
      <c r="I3417">
        <v>200</v>
      </c>
      <c r="J3417" t="s">
        <v>600</v>
      </c>
    </row>
    <row r="3418" spans="2:10" x14ac:dyDescent="0.45">
      <c r="B3418" t="s">
        <v>161</v>
      </c>
      <c r="C3418">
        <v>482</v>
      </c>
      <c r="D3418" t="s">
        <v>73</v>
      </c>
      <c r="E3418" s="4">
        <v>46022</v>
      </c>
      <c r="I3418">
        <v>200</v>
      </c>
      <c r="J3418" t="s">
        <v>600</v>
      </c>
    </row>
    <row r="3419" spans="2:10" x14ac:dyDescent="0.45">
      <c r="B3419" t="s">
        <v>161</v>
      </c>
      <c r="C3419">
        <v>482</v>
      </c>
      <c r="D3419" t="s">
        <v>31</v>
      </c>
      <c r="E3419" s="4">
        <v>45688</v>
      </c>
      <c r="I3419">
        <v>400</v>
      </c>
      <c r="J3419" t="s">
        <v>600</v>
      </c>
    </row>
    <row r="3420" spans="2:10" x14ac:dyDescent="0.45">
      <c r="B3420" t="s">
        <v>161</v>
      </c>
      <c r="C3420">
        <v>482</v>
      </c>
      <c r="D3420" t="s">
        <v>31</v>
      </c>
      <c r="E3420" s="4">
        <v>45716</v>
      </c>
      <c r="I3420">
        <v>500</v>
      </c>
      <c r="J3420" t="s">
        <v>600</v>
      </c>
    </row>
    <row r="3421" spans="2:10" x14ac:dyDescent="0.45">
      <c r="B3421" t="s">
        <v>161</v>
      </c>
      <c r="C3421">
        <v>482</v>
      </c>
      <c r="D3421" t="s">
        <v>31</v>
      </c>
      <c r="E3421" s="4">
        <v>45747</v>
      </c>
      <c r="I3421">
        <v>500</v>
      </c>
      <c r="J3421" t="s">
        <v>600</v>
      </c>
    </row>
    <row r="3422" spans="2:10" x14ac:dyDescent="0.45">
      <c r="B3422" t="s">
        <v>161</v>
      </c>
      <c r="C3422">
        <v>482</v>
      </c>
      <c r="D3422" t="s">
        <v>31</v>
      </c>
      <c r="E3422" s="4">
        <v>45777</v>
      </c>
      <c r="I3422">
        <v>400</v>
      </c>
      <c r="J3422" t="s">
        <v>600</v>
      </c>
    </row>
    <row r="3423" spans="2:10" x14ac:dyDescent="0.45">
      <c r="B3423" t="s">
        <v>161</v>
      </c>
      <c r="C3423">
        <v>482</v>
      </c>
      <c r="D3423" t="s">
        <v>31</v>
      </c>
      <c r="E3423" s="4">
        <v>45808</v>
      </c>
      <c r="I3423">
        <v>500</v>
      </c>
      <c r="J3423" t="s">
        <v>600</v>
      </c>
    </row>
    <row r="3424" spans="2:10" x14ac:dyDescent="0.45">
      <c r="B3424" t="s">
        <v>161</v>
      </c>
      <c r="C3424">
        <v>482</v>
      </c>
      <c r="D3424" t="s">
        <v>31</v>
      </c>
      <c r="E3424" s="4">
        <v>45838</v>
      </c>
      <c r="I3424">
        <v>400</v>
      </c>
      <c r="J3424" t="s">
        <v>600</v>
      </c>
    </row>
    <row r="3425" spans="2:10" x14ac:dyDescent="0.45">
      <c r="B3425" t="s">
        <v>161</v>
      </c>
      <c r="C3425">
        <v>482</v>
      </c>
      <c r="D3425" t="s">
        <v>31</v>
      </c>
      <c r="E3425" s="4">
        <v>45869</v>
      </c>
      <c r="I3425">
        <v>400</v>
      </c>
      <c r="J3425" t="s">
        <v>600</v>
      </c>
    </row>
    <row r="3426" spans="2:10" x14ac:dyDescent="0.45">
      <c r="B3426" t="s">
        <v>161</v>
      </c>
      <c r="C3426">
        <v>482</v>
      </c>
      <c r="D3426" t="s">
        <v>31</v>
      </c>
      <c r="E3426" s="4">
        <v>45900</v>
      </c>
      <c r="I3426">
        <v>500</v>
      </c>
      <c r="J3426" t="s">
        <v>600</v>
      </c>
    </row>
    <row r="3427" spans="2:10" x14ac:dyDescent="0.45">
      <c r="B3427" t="s">
        <v>161</v>
      </c>
      <c r="C3427">
        <v>482</v>
      </c>
      <c r="D3427" t="s">
        <v>31</v>
      </c>
      <c r="E3427" s="4">
        <v>45930</v>
      </c>
      <c r="I3427">
        <v>400</v>
      </c>
      <c r="J3427" t="s">
        <v>600</v>
      </c>
    </row>
    <row r="3428" spans="2:10" x14ac:dyDescent="0.45">
      <c r="B3428" t="s">
        <v>161</v>
      </c>
      <c r="C3428">
        <v>482</v>
      </c>
      <c r="D3428" t="s">
        <v>31</v>
      </c>
      <c r="E3428" s="4">
        <v>45961</v>
      </c>
      <c r="I3428">
        <v>500</v>
      </c>
      <c r="J3428" t="s">
        <v>600</v>
      </c>
    </row>
    <row r="3429" spans="2:10" x14ac:dyDescent="0.45">
      <c r="B3429" t="s">
        <v>161</v>
      </c>
      <c r="C3429">
        <v>482</v>
      </c>
      <c r="D3429" t="s">
        <v>31</v>
      </c>
      <c r="E3429" s="4">
        <v>45991</v>
      </c>
      <c r="I3429">
        <v>400</v>
      </c>
      <c r="J3429" t="s">
        <v>600</v>
      </c>
    </row>
    <row r="3430" spans="2:10" x14ac:dyDescent="0.45">
      <c r="B3430" t="s">
        <v>161</v>
      </c>
      <c r="C3430">
        <v>482</v>
      </c>
      <c r="D3430" t="s">
        <v>31</v>
      </c>
      <c r="E3430" s="4">
        <v>46022</v>
      </c>
      <c r="I3430">
        <v>500</v>
      </c>
      <c r="J3430" t="s">
        <v>600</v>
      </c>
    </row>
    <row r="3431" spans="2:10" x14ac:dyDescent="0.45">
      <c r="B3431" t="s">
        <v>87</v>
      </c>
      <c r="C3431">
        <v>489</v>
      </c>
      <c r="D3431" t="s">
        <v>35</v>
      </c>
      <c r="E3431" s="4">
        <v>45688</v>
      </c>
      <c r="I3431">
        <v>0</v>
      </c>
      <c r="J3431" t="s">
        <v>600</v>
      </c>
    </row>
    <row r="3432" spans="2:10" x14ac:dyDescent="0.45">
      <c r="B3432" t="s">
        <v>87</v>
      </c>
      <c r="C3432">
        <v>489</v>
      </c>
      <c r="D3432" t="s">
        <v>35</v>
      </c>
      <c r="E3432" s="4">
        <v>45716</v>
      </c>
      <c r="I3432">
        <v>0</v>
      </c>
      <c r="J3432" t="s">
        <v>600</v>
      </c>
    </row>
    <row r="3433" spans="2:10" x14ac:dyDescent="0.45">
      <c r="B3433" t="s">
        <v>87</v>
      </c>
      <c r="C3433">
        <v>489</v>
      </c>
      <c r="D3433" t="s">
        <v>35</v>
      </c>
      <c r="E3433" s="4">
        <v>45747</v>
      </c>
      <c r="I3433">
        <v>0</v>
      </c>
      <c r="J3433" t="s">
        <v>600</v>
      </c>
    </row>
    <row r="3434" spans="2:10" x14ac:dyDescent="0.45">
      <c r="B3434" t="s">
        <v>87</v>
      </c>
      <c r="C3434">
        <v>489</v>
      </c>
      <c r="D3434" t="s">
        <v>35</v>
      </c>
      <c r="E3434" s="4">
        <v>45777</v>
      </c>
      <c r="I3434">
        <v>0</v>
      </c>
      <c r="J3434" t="s">
        <v>600</v>
      </c>
    </row>
    <row r="3435" spans="2:10" x14ac:dyDescent="0.45">
      <c r="B3435" t="s">
        <v>87</v>
      </c>
      <c r="C3435">
        <v>489</v>
      </c>
      <c r="D3435" t="s">
        <v>35</v>
      </c>
      <c r="E3435" s="4">
        <v>45808</v>
      </c>
      <c r="I3435">
        <v>0</v>
      </c>
      <c r="J3435" t="s">
        <v>600</v>
      </c>
    </row>
    <row r="3436" spans="2:10" x14ac:dyDescent="0.45">
      <c r="B3436" t="s">
        <v>87</v>
      </c>
      <c r="C3436">
        <v>489</v>
      </c>
      <c r="D3436" t="s">
        <v>35</v>
      </c>
      <c r="E3436" s="4">
        <v>45838</v>
      </c>
      <c r="I3436">
        <v>0</v>
      </c>
      <c r="J3436" t="s">
        <v>600</v>
      </c>
    </row>
    <row r="3437" spans="2:10" x14ac:dyDescent="0.45">
      <c r="B3437" t="s">
        <v>87</v>
      </c>
      <c r="C3437">
        <v>489</v>
      </c>
      <c r="D3437" t="s">
        <v>35</v>
      </c>
      <c r="E3437" s="4">
        <v>45869</v>
      </c>
      <c r="I3437">
        <v>0</v>
      </c>
      <c r="J3437" t="s">
        <v>600</v>
      </c>
    </row>
    <row r="3438" spans="2:10" x14ac:dyDescent="0.45">
      <c r="B3438" t="s">
        <v>87</v>
      </c>
      <c r="C3438">
        <v>489</v>
      </c>
      <c r="D3438" t="s">
        <v>35</v>
      </c>
      <c r="E3438" s="4">
        <v>45900</v>
      </c>
      <c r="I3438">
        <v>0</v>
      </c>
      <c r="J3438" t="s">
        <v>600</v>
      </c>
    </row>
    <row r="3439" spans="2:10" x14ac:dyDescent="0.45">
      <c r="B3439" t="s">
        <v>87</v>
      </c>
      <c r="C3439">
        <v>489</v>
      </c>
      <c r="D3439" t="s">
        <v>35</v>
      </c>
      <c r="E3439" s="4">
        <v>45930</v>
      </c>
      <c r="I3439">
        <v>0</v>
      </c>
      <c r="J3439" t="s">
        <v>600</v>
      </c>
    </row>
    <row r="3440" spans="2:10" x14ac:dyDescent="0.45">
      <c r="B3440" t="s">
        <v>87</v>
      </c>
      <c r="C3440">
        <v>489</v>
      </c>
      <c r="D3440" t="s">
        <v>35</v>
      </c>
      <c r="E3440" s="4">
        <v>45961</v>
      </c>
      <c r="I3440">
        <v>0</v>
      </c>
      <c r="J3440" t="s">
        <v>600</v>
      </c>
    </row>
    <row r="3441" spans="2:10" x14ac:dyDescent="0.45">
      <c r="B3441" t="s">
        <v>87</v>
      </c>
      <c r="C3441">
        <v>489</v>
      </c>
      <c r="D3441" t="s">
        <v>35</v>
      </c>
      <c r="E3441" s="4">
        <v>45991</v>
      </c>
      <c r="I3441">
        <v>0</v>
      </c>
      <c r="J3441" t="s">
        <v>600</v>
      </c>
    </row>
    <row r="3442" spans="2:10" x14ac:dyDescent="0.45">
      <c r="B3442" t="s">
        <v>87</v>
      </c>
      <c r="C3442">
        <v>489</v>
      </c>
      <c r="D3442" t="s">
        <v>35</v>
      </c>
      <c r="E3442" s="4">
        <v>46022</v>
      </c>
      <c r="I3442">
        <v>0</v>
      </c>
      <c r="J3442" t="s">
        <v>600</v>
      </c>
    </row>
    <row r="3443" spans="2:10" x14ac:dyDescent="0.45">
      <c r="B3443" t="s">
        <v>87</v>
      </c>
      <c r="C3443">
        <v>489</v>
      </c>
      <c r="D3443" t="s">
        <v>31</v>
      </c>
      <c r="E3443" s="4">
        <v>45688</v>
      </c>
      <c r="I3443">
        <v>100</v>
      </c>
      <c r="J3443" t="s">
        <v>600</v>
      </c>
    </row>
    <row r="3444" spans="2:10" x14ac:dyDescent="0.45">
      <c r="B3444" t="s">
        <v>87</v>
      </c>
      <c r="C3444">
        <v>489</v>
      </c>
      <c r="D3444" t="s">
        <v>31</v>
      </c>
      <c r="E3444" s="4">
        <v>45716</v>
      </c>
      <c r="I3444">
        <v>100</v>
      </c>
      <c r="J3444" t="s">
        <v>600</v>
      </c>
    </row>
    <row r="3445" spans="2:10" x14ac:dyDescent="0.45">
      <c r="B3445" t="s">
        <v>87</v>
      </c>
      <c r="C3445">
        <v>489</v>
      </c>
      <c r="D3445" t="s">
        <v>31</v>
      </c>
      <c r="E3445" s="4">
        <v>45747</v>
      </c>
      <c r="I3445">
        <v>100</v>
      </c>
      <c r="J3445" t="s">
        <v>600</v>
      </c>
    </row>
    <row r="3446" spans="2:10" x14ac:dyDescent="0.45">
      <c r="B3446" t="s">
        <v>87</v>
      </c>
      <c r="C3446">
        <v>489</v>
      </c>
      <c r="D3446" t="s">
        <v>31</v>
      </c>
      <c r="E3446" s="4">
        <v>45777</v>
      </c>
      <c r="I3446">
        <v>100</v>
      </c>
      <c r="J3446" t="s">
        <v>600</v>
      </c>
    </row>
    <row r="3447" spans="2:10" x14ac:dyDescent="0.45">
      <c r="B3447" t="s">
        <v>87</v>
      </c>
      <c r="C3447">
        <v>489</v>
      </c>
      <c r="D3447" t="s">
        <v>31</v>
      </c>
      <c r="E3447" s="4">
        <v>45808</v>
      </c>
      <c r="I3447">
        <v>100</v>
      </c>
      <c r="J3447" t="s">
        <v>600</v>
      </c>
    </row>
    <row r="3448" spans="2:10" x14ac:dyDescent="0.45">
      <c r="B3448" t="s">
        <v>87</v>
      </c>
      <c r="C3448">
        <v>489</v>
      </c>
      <c r="D3448" t="s">
        <v>31</v>
      </c>
      <c r="E3448" s="4">
        <v>45838</v>
      </c>
      <c r="I3448">
        <v>100</v>
      </c>
      <c r="J3448" t="s">
        <v>600</v>
      </c>
    </row>
    <row r="3449" spans="2:10" x14ac:dyDescent="0.45">
      <c r="B3449" t="s">
        <v>87</v>
      </c>
      <c r="C3449">
        <v>489</v>
      </c>
      <c r="D3449" t="s">
        <v>31</v>
      </c>
      <c r="E3449" s="4">
        <v>45869</v>
      </c>
      <c r="I3449">
        <v>100</v>
      </c>
      <c r="J3449" t="s">
        <v>600</v>
      </c>
    </row>
    <row r="3450" spans="2:10" x14ac:dyDescent="0.45">
      <c r="B3450" t="s">
        <v>87</v>
      </c>
      <c r="C3450">
        <v>489</v>
      </c>
      <c r="D3450" t="s">
        <v>31</v>
      </c>
      <c r="E3450" s="4">
        <v>45900</v>
      </c>
      <c r="I3450">
        <v>100</v>
      </c>
      <c r="J3450" t="s">
        <v>600</v>
      </c>
    </row>
    <row r="3451" spans="2:10" x14ac:dyDescent="0.45">
      <c r="B3451" t="s">
        <v>87</v>
      </c>
      <c r="C3451">
        <v>489</v>
      </c>
      <c r="D3451" t="s">
        <v>31</v>
      </c>
      <c r="E3451" s="4">
        <v>45930</v>
      </c>
      <c r="I3451">
        <v>100</v>
      </c>
      <c r="J3451" t="s">
        <v>600</v>
      </c>
    </row>
    <row r="3452" spans="2:10" x14ac:dyDescent="0.45">
      <c r="B3452" t="s">
        <v>87</v>
      </c>
      <c r="C3452">
        <v>489</v>
      </c>
      <c r="D3452" t="s">
        <v>31</v>
      </c>
      <c r="E3452" s="4">
        <v>45961</v>
      </c>
      <c r="I3452">
        <v>100</v>
      </c>
      <c r="J3452" t="s">
        <v>600</v>
      </c>
    </row>
    <row r="3453" spans="2:10" x14ac:dyDescent="0.45">
      <c r="B3453" t="s">
        <v>87</v>
      </c>
      <c r="C3453">
        <v>489</v>
      </c>
      <c r="D3453" t="s">
        <v>31</v>
      </c>
      <c r="E3453" s="4">
        <v>45991</v>
      </c>
      <c r="I3453">
        <v>100</v>
      </c>
      <c r="J3453" t="s">
        <v>600</v>
      </c>
    </row>
    <row r="3454" spans="2:10" x14ac:dyDescent="0.45">
      <c r="B3454" t="s">
        <v>87</v>
      </c>
      <c r="C3454">
        <v>489</v>
      </c>
      <c r="D3454" t="s">
        <v>31</v>
      </c>
      <c r="E3454" s="4">
        <v>46022</v>
      </c>
      <c r="I3454">
        <v>100</v>
      </c>
      <c r="J3454" t="s">
        <v>600</v>
      </c>
    </row>
    <row r="3455" spans="2:10" x14ac:dyDescent="0.45">
      <c r="B3455" t="s">
        <v>122</v>
      </c>
      <c r="C3455">
        <v>493</v>
      </c>
      <c r="D3455" t="s">
        <v>73</v>
      </c>
      <c r="E3455" s="4">
        <v>45688</v>
      </c>
      <c r="I3455">
        <v>100</v>
      </c>
      <c r="J3455" t="s">
        <v>600</v>
      </c>
    </row>
    <row r="3456" spans="2:10" x14ac:dyDescent="0.45">
      <c r="B3456" t="s">
        <v>122</v>
      </c>
      <c r="C3456">
        <v>493</v>
      </c>
      <c r="D3456" t="s">
        <v>73</v>
      </c>
      <c r="E3456" s="4">
        <v>45716</v>
      </c>
      <c r="I3456">
        <v>0</v>
      </c>
      <c r="J3456" t="s">
        <v>600</v>
      </c>
    </row>
    <row r="3457" spans="2:10" x14ac:dyDescent="0.45">
      <c r="B3457" t="s">
        <v>122</v>
      </c>
      <c r="C3457">
        <v>493</v>
      </c>
      <c r="D3457" t="s">
        <v>73</v>
      </c>
      <c r="E3457" s="4">
        <v>45747</v>
      </c>
      <c r="I3457">
        <v>0</v>
      </c>
      <c r="J3457" t="s">
        <v>600</v>
      </c>
    </row>
    <row r="3458" spans="2:10" x14ac:dyDescent="0.45">
      <c r="B3458" t="s">
        <v>122</v>
      </c>
      <c r="C3458">
        <v>493</v>
      </c>
      <c r="D3458" t="s">
        <v>73</v>
      </c>
      <c r="E3458" s="4">
        <v>45777</v>
      </c>
      <c r="I3458">
        <v>0</v>
      </c>
      <c r="J3458" t="s">
        <v>600</v>
      </c>
    </row>
    <row r="3459" spans="2:10" x14ac:dyDescent="0.45">
      <c r="B3459" t="s">
        <v>122</v>
      </c>
      <c r="C3459">
        <v>493</v>
      </c>
      <c r="D3459" t="s">
        <v>73</v>
      </c>
      <c r="E3459" s="4">
        <v>45808</v>
      </c>
      <c r="I3459">
        <v>0</v>
      </c>
      <c r="J3459" t="s">
        <v>600</v>
      </c>
    </row>
    <row r="3460" spans="2:10" x14ac:dyDescent="0.45">
      <c r="B3460" t="s">
        <v>122</v>
      </c>
      <c r="C3460">
        <v>493</v>
      </c>
      <c r="D3460" t="s">
        <v>73</v>
      </c>
      <c r="E3460" s="4">
        <v>45838</v>
      </c>
      <c r="I3460">
        <v>0</v>
      </c>
      <c r="J3460" t="s">
        <v>600</v>
      </c>
    </row>
    <row r="3461" spans="2:10" x14ac:dyDescent="0.45">
      <c r="B3461" t="s">
        <v>122</v>
      </c>
      <c r="C3461">
        <v>493</v>
      </c>
      <c r="D3461" t="s">
        <v>73</v>
      </c>
      <c r="E3461" s="4">
        <v>45869</v>
      </c>
      <c r="I3461">
        <v>200</v>
      </c>
      <c r="J3461" t="s">
        <v>600</v>
      </c>
    </row>
    <row r="3462" spans="2:10" x14ac:dyDescent="0.45">
      <c r="B3462" t="s">
        <v>122</v>
      </c>
      <c r="C3462">
        <v>493</v>
      </c>
      <c r="D3462" t="s">
        <v>73</v>
      </c>
      <c r="E3462" s="4">
        <v>45900</v>
      </c>
      <c r="I3462">
        <v>0</v>
      </c>
      <c r="J3462" t="s">
        <v>600</v>
      </c>
    </row>
    <row r="3463" spans="2:10" x14ac:dyDescent="0.45">
      <c r="B3463" t="s">
        <v>122</v>
      </c>
      <c r="C3463">
        <v>493</v>
      </c>
      <c r="D3463" t="s">
        <v>73</v>
      </c>
      <c r="E3463" s="4">
        <v>45930</v>
      </c>
      <c r="I3463">
        <v>0</v>
      </c>
      <c r="J3463" t="s">
        <v>600</v>
      </c>
    </row>
    <row r="3464" spans="2:10" x14ac:dyDescent="0.45">
      <c r="B3464" t="s">
        <v>122</v>
      </c>
      <c r="C3464">
        <v>493</v>
      </c>
      <c r="D3464" t="s">
        <v>73</v>
      </c>
      <c r="E3464" s="4">
        <v>45961</v>
      </c>
      <c r="I3464">
        <v>100</v>
      </c>
      <c r="J3464" t="s">
        <v>600</v>
      </c>
    </row>
    <row r="3465" spans="2:10" x14ac:dyDescent="0.45">
      <c r="B3465" t="s">
        <v>122</v>
      </c>
      <c r="C3465">
        <v>493</v>
      </c>
      <c r="D3465" t="s">
        <v>73</v>
      </c>
      <c r="E3465" s="4">
        <v>45991</v>
      </c>
      <c r="I3465">
        <v>0</v>
      </c>
      <c r="J3465" t="s">
        <v>600</v>
      </c>
    </row>
    <row r="3466" spans="2:10" x14ac:dyDescent="0.45">
      <c r="B3466" t="s">
        <v>122</v>
      </c>
      <c r="C3466">
        <v>493</v>
      </c>
      <c r="D3466" t="s">
        <v>73</v>
      </c>
      <c r="E3466" s="4">
        <v>46022</v>
      </c>
      <c r="I3466">
        <v>200</v>
      </c>
      <c r="J3466" t="s">
        <v>600</v>
      </c>
    </row>
    <row r="3467" spans="2:10" x14ac:dyDescent="0.45">
      <c r="B3467" t="s">
        <v>177</v>
      </c>
      <c r="C3467">
        <v>500</v>
      </c>
      <c r="D3467" t="s">
        <v>178</v>
      </c>
      <c r="E3467" s="4">
        <v>45688</v>
      </c>
      <c r="I3467">
        <v>600</v>
      </c>
      <c r="J3467" t="s">
        <v>600</v>
      </c>
    </row>
    <row r="3468" spans="2:10" x14ac:dyDescent="0.45">
      <c r="B3468" t="s">
        <v>177</v>
      </c>
      <c r="C3468">
        <v>500</v>
      </c>
      <c r="D3468" t="s">
        <v>178</v>
      </c>
      <c r="E3468" s="4">
        <v>45716</v>
      </c>
      <c r="I3468">
        <v>2000</v>
      </c>
      <c r="J3468" t="s">
        <v>600</v>
      </c>
    </row>
    <row r="3469" spans="2:10" x14ac:dyDescent="0.45">
      <c r="B3469" t="s">
        <v>177</v>
      </c>
      <c r="C3469">
        <v>500</v>
      </c>
      <c r="D3469" t="s">
        <v>178</v>
      </c>
      <c r="E3469" s="4">
        <v>45747</v>
      </c>
      <c r="I3469">
        <v>900</v>
      </c>
      <c r="J3469" t="s">
        <v>600</v>
      </c>
    </row>
    <row r="3470" spans="2:10" x14ac:dyDescent="0.45">
      <c r="B3470" t="s">
        <v>177</v>
      </c>
      <c r="C3470">
        <v>500</v>
      </c>
      <c r="D3470" t="s">
        <v>178</v>
      </c>
      <c r="E3470" s="4">
        <v>45777</v>
      </c>
      <c r="I3470">
        <v>2300</v>
      </c>
      <c r="J3470" t="s">
        <v>600</v>
      </c>
    </row>
    <row r="3471" spans="2:10" x14ac:dyDescent="0.45">
      <c r="B3471" t="s">
        <v>177</v>
      </c>
      <c r="C3471">
        <v>500</v>
      </c>
      <c r="D3471" t="s">
        <v>178</v>
      </c>
      <c r="E3471" s="4">
        <v>45808</v>
      </c>
      <c r="I3471">
        <v>-400</v>
      </c>
      <c r="J3471" t="s">
        <v>600</v>
      </c>
    </row>
    <row r="3472" spans="2:10" x14ac:dyDescent="0.45">
      <c r="B3472" t="s">
        <v>177</v>
      </c>
      <c r="C3472">
        <v>500</v>
      </c>
      <c r="D3472" t="s">
        <v>178</v>
      </c>
      <c r="E3472" s="4">
        <v>45838</v>
      </c>
      <c r="I3472">
        <v>1500</v>
      </c>
      <c r="J3472" t="s">
        <v>600</v>
      </c>
    </row>
    <row r="3473" spans="2:10" x14ac:dyDescent="0.45">
      <c r="B3473" t="s">
        <v>177</v>
      </c>
      <c r="C3473">
        <v>500</v>
      </c>
      <c r="D3473" t="s">
        <v>178</v>
      </c>
      <c r="E3473" s="4">
        <v>45869</v>
      </c>
      <c r="I3473">
        <v>1900</v>
      </c>
      <c r="J3473" t="s">
        <v>600</v>
      </c>
    </row>
    <row r="3474" spans="2:10" x14ac:dyDescent="0.45">
      <c r="B3474" t="s">
        <v>177</v>
      </c>
      <c r="C3474">
        <v>500</v>
      </c>
      <c r="D3474" t="s">
        <v>178</v>
      </c>
      <c r="E3474" s="4">
        <v>45900</v>
      </c>
      <c r="I3474">
        <v>2300</v>
      </c>
      <c r="J3474" t="s">
        <v>600</v>
      </c>
    </row>
    <row r="3475" spans="2:10" x14ac:dyDescent="0.45">
      <c r="B3475" t="s">
        <v>177</v>
      </c>
      <c r="C3475">
        <v>500</v>
      </c>
      <c r="D3475" t="s">
        <v>178</v>
      </c>
      <c r="E3475" s="4">
        <v>45930</v>
      </c>
      <c r="I3475">
        <v>1700</v>
      </c>
      <c r="J3475" t="s">
        <v>600</v>
      </c>
    </row>
    <row r="3476" spans="2:10" x14ac:dyDescent="0.45">
      <c r="B3476" t="s">
        <v>177</v>
      </c>
      <c r="C3476">
        <v>500</v>
      </c>
      <c r="D3476" t="s">
        <v>178</v>
      </c>
      <c r="E3476" s="4">
        <v>45961</v>
      </c>
      <c r="I3476">
        <v>300</v>
      </c>
      <c r="J3476" t="s">
        <v>600</v>
      </c>
    </row>
    <row r="3477" spans="2:10" x14ac:dyDescent="0.45">
      <c r="B3477" t="s">
        <v>177</v>
      </c>
      <c r="C3477">
        <v>500</v>
      </c>
      <c r="D3477" t="s">
        <v>178</v>
      </c>
      <c r="E3477" s="4">
        <v>45991</v>
      </c>
      <c r="I3477">
        <v>1900</v>
      </c>
      <c r="J3477" t="s">
        <v>600</v>
      </c>
    </row>
    <row r="3478" spans="2:10" x14ac:dyDescent="0.45">
      <c r="B3478" t="s">
        <v>177</v>
      </c>
      <c r="C3478">
        <v>500</v>
      </c>
      <c r="D3478" t="s">
        <v>178</v>
      </c>
      <c r="E3478" s="4">
        <v>46022</v>
      </c>
      <c r="I3478">
        <v>400</v>
      </c>
      <c r="J3478" t="s">
        <v>600</v>
      </c>
    </row>
    <row r="3479" spans="2:10" x14ac:dyDescent="0.45">
      <c r="B3479" t="s">
        <v>18</v>
      </c>
      <c r="C3479">
        <v>610</v>
      </c>
      <c r="E3479" s="4">
        <v>45688</v>
      </c>
      <c r="I3479">
        <v>85500</v>
      </c>
      <c r="J3479" t="s">
        <v>600</v>
      </c>
    </row>
    <row r="3480" spans="2:10" x14ac:dyDescent="0.45">
      <c r="B3480" t="s">
        <v>18</v>
      </c>
      <c r="C3480">
        <v>610</v>
      </c>
      <c r="E3480" s="4">
        <v>45716</v>
      </c>
      <c r="I3480">
        <v>9100</v>
      </c>
      <c r="J3480" t="s">
        <v>600</v>
      </c>
    </row>
    <row r="3481" spans="2:10" x14ac:dyDescent="0.45">
      <c r="B3481" t="s">
        <v>18</v>
      </c>
      <c r="C3481">
        <v>610</v>
      </c>
      <c r="E3481" s="4">
        <v>45747</v>
      </c>
      <c r="I3481">
        <v>-1100</v>
      </c>
      <c r="J3481" t="s">
        <v>600</v>
      </c>
    </row>
    <row r="3482" spans="2:10" x14ac:dyDescent="0.45">
      <c r="B3482" t="s">
        <v>18</v>
      </c>
      <c r="C3482">
        <v>610</v>
      </c>
      <c r="E3482" s="4">
        <v>45777</v>
      </c>
      <c r="I3482">
        <v>10900</v>
      </c>
      <c r="J3482" t="s">
        <v>600</v>
      </c>
    </row>
    <row r="3483" spans="2:10" x14ac:dyDescent="0.45">
      <c r="B3483" t="s">
        <v>18</v>
      </c>
      <c r="C3483">
        <v>610</v>
      </c>
      <c r="E3483" s="4">
        <v>45808</v>
      </c>
      <c r="I3483">
        <v>-4900</v>
      </c>
      <c r="J3483" t="s">
        <v>600</v>
      </c>
    </row>
    <row r="3484" spans="2:10" x14ac:dyDescent="0.45">
      <c r="B3484" t="s">
        <v>18</v>
      </c>
      <c r="C3484">
        <v>610</v>
      </c>
      <c r="E3484" s="4">
        <v>45838</v>
      </c>
      <c r="I3484">
        <v>12500</v>
      </c>
      <c r="J3484" t="s">
        <v>600</v>
      </c>
    </row>
    <row r="3485" spans="2:10" x14ac:dyDescent="0.45">
      <c r="B3485" t="s">
        <v>18</v>
      </c>
      <c r="C3485">
        <v>610</v>
      </c>
      <c r="E3485" s="4">
        <v>45869</v>
      </c>
      <c r="I3485">
        <v>13900</v>
      </c>
      <c r="J3485" t="s">
        <v>600</v>
      </c>
    </row>
    <row r="3486" spans="2:10" x14ac:dyDescent="0.45">
      <c r="B3486" t="s">
        <v>18</v>
      </c>
      <c r="C3486">
        <v>610</v>
      </c>
      <c r="E3486" s="4">
        <v>45900</v>
      </c>
      <c r="I3486">
        <v>12500</v>
      </c>
      <c r="J3486" t="s">
        <v>600</v>
      </c>
    </row>
    <row r="3487" spans="2:10" x14ac:dyDescent="0.45">
      <c r="B3487" t="s">
        <v>18</v>
      </c>
      <c r="C3487">
        <v>610</v>
      </c>
      <c r="E3487" s="4">
        <v>45930</v>
      </c>
      <c r="I3487">
        <v>-40400</v>
      </c>
      <c r="J3487" t="s">
        <v>600</v>
      </c>
    </row>
    <row r="3488" spans="2:10" x14ac:dyDescent="0.45">
      <c r="B3488" t="s">
        <v>18</v>
      </c>
      <c r="C3488">
        <v>610</v>
      </c>
      <c r="E3488" s="4">
        <v>45961</v>
      </c>
      <c r="I3488">
        <v>-1200</v>
      </c>
      <c r="J3488" t="s">
        <v>600</v>
      </c>
    </row>
    <row r="3489" spans="2:10" x14ac:dyDescent="0.45">
      <c r="B3489" t="s">
        <v>18</v>
      </c>
      <c r="C3489">
        <v>610</v>
      </c>
      <c r="E3489" s="4">
        <v>45991</v>
      </c>
      <c r="I3489">
        <v>34700</v>
      </c>
      <c r="J3489" t="s">
        <v>600</v>
      </c>
    </row>
    <row r="3490" spans="2:10" x14ac:dyDescent="0.45">
      <c r="B3490" t="s">
        <v>18</v>
      </c>
      <c r="C3490">
        <v>610</v>
      </c>
      <c r="E3490" s="4">
        <v>46022</v>
      </c>
      <c r="I3490">
        <v>-25700</v>
      </c>
      <c r="J3490" t="s">
        <v>600</v>
      </c>
    </row>
    <row r="3491" spans="2:10" x14ac:dyDescent="0.45">
      <c r="B3491" t="s">
        <v>19</v>
      </c>
      <c r="C3491">
        <v>620</v>
      </c>
      <c r="E3491" s="4">
        <v>45688</v>
      </c>
      <c r="I3491">
        <v>2700</v>
      </c>
      <c r="J3491" t="s">
        <v>600</v>
      </c>
    </row>
    <row r="3492" spans="2:10" x14ac:dyDescent="0.45">
      <c r="B3492" t="s">
        <v>19</v>
      </c>
      <c r="C3492">
        <v>620</v>
      </c>
      <c r="E3492" s="4">
        <v>45716</v>
      </c>
      <c r="I3492">
        <v>-200</v>
      </c>
      <c r="J3492" t="s">
        <v>600</v>
      </c>
    </row>
    <row r="3493" spans="2:10" x14ac:dyDescent="0.45">
      <c r="B3493" t="s">
        <v>19</v>
      </c>
      <c r="C3493">
        <v>620</v>
      </c>
      <c r="E3493" s="4">
        <v>45747</v>
      </c>
      <c r="I3493">
        <v>-100</v>
      </c>
      <c r="J3493" t="s">
        <v>600</v>
      </c>
    </row>
    <row r="3494" spans="2:10" x14ac:dyDescent="0.45">
      <c r="B3494" t="s">
        <v>19</v>
      </c>
      <c r="C3494">
        <v>620</v>
      </c>
      <c r="E3494" s="4">
        <v>45777</v>
      </c>
      <c r="I3494">
        <v>100</v>
      </c>
      <c r="J3494" t="s">
        <v>600</v>
      </c>
    </row>
    <row r="3495" spans="2:10" x14ac:dyDescent="0.45">
      <c r="B3495" t="s">
        <v>19</v>
      </c>
      <c r="C3495">
        <v>620</v>
      </c>
      <c r="E3495" s="4">
        <v>45808</v>
      </c>
      <c r="I3495">
        <v>0</v>
      </c>
      <c r="J3495" t="s">
        <v>600</v>
      </c>
    </row>
    <row r="3496" spans="2:10" x14ac:dyDescent="0.45">
      <c r="B3496" t="s">
        <v>19</v>
      </c>
      <c r="C3496">
        <v>620</v>
      </c>
      <c r="E3496" s="4">
        <v>45838</v>
      </c>
      <c r="I3496">
        <v>-100</v>
      </c>
      <c r="J3496" t="s">
        <v>600</v>
      </c>
    </row>
    <row r="3497" spans="2:10" x14ac:dyDescent="0.45">
      <c r="B3497" t="s">
        <v>19</v>
      </c>
      <c r="C3497">
        <v>620</v>
      </c>
      <c r="E3497" s="4">
        <v>45869</v>
      </c>
      <c r="I3497">
        <v>-200</v>
      </c>
      <c r="J3497" t="s">
        <v>600</v>
      </c>
    </row>
    <row r="3498" spans="2:10" x14ac:dyDescent="0.45">
      <c r="B3498" t="s">
        <v>19</v>
      </c>
      <c r="C3498">
        <v>620</v>
      </c>
      <c r="E3498" s="4">
        <v>45900</v>
      </c>
      <c r="I3498">
        <v>100</v>
      </c>
      <c r="J3498" t="s">
        <v>600</v>
      </c>
    </row>
    <row r="3499" spans="2:10" x14ac:dyDescent="0.45">
      <c r="B3499" t="s">
        <v>19</v>
      </c>
      <c r="C3499">
        <v>620</v>
      </c>
      <c r="E3499" s="4">
        <v>45930</v>
      </c>
      <c r="I3499">
        <v>100</v>
      </c>
      <c r="J3499" t="s">
        <v>600</v>
      </c>
    </row>
    <row r="3500" spans="2:10" x14ac:dyDescent="0.45">
      <c r="B3500" t="s">
        <v>19</v>
      </c>
      <c r="C3500">
        <v>620</v>
      </c>
      <c r="E3500" s="4">
        <v>45961</v>
      </c>
      <c r="I3500">
        <v>300</v>
      </c>
      <c r="J3500" t="s">
        <v>600</v>
      </c>
    </row>
    <row r="3501" spans="2:10" x14ac:dyDescent="0.45">
      <c r="B3501" t="s">
        <v>19</v>
      </c>
      <c r="C3501">
        <v>620</v>
      </c>
      <c r="E3501" s="4">
        <v>45991</v>
      </c>
      <c r="I3501">
        <v>0</v>
      </c>
      <c r="J3501" t="s">
        <v>600</v>
      </c>
    </row>
    <row r="3502" spans="2:10" x14ac:dyDescent="0.45">
      <c r="B3502" t="s">
        <v>19</v>
      </c>
      <c r="C3502">
        <v>620</v>
      </c>
      <c r="E3502" s="4">
        <v>46022</v>
      </c>
      <c r="I3502">
        <v>200</v>
      </c>
      <c r="J3502" t="s">
        <v>600</v>
      </c>
    </row>
    <row r="3503" spans="2:10" x14ac:dyDescent="0.45">
      <c r="B3503" t="s">
        <v>17</v>
      </c>
      <c r="C3503">
        <v>630</v>
      </c>
      <c r="E3503" s="4">
        <v>45688</v>
      </c>
      <c r="I3503">
        <v>193800</v>
      </c>
      <c r="J3503" t="s">
        <v>600</v>
      </c>
    </row>
    <row r="3504" spans="2:10" x14ac:dyDescent="0.45">
      <c r="B3504" t="s">
        <v>17</v>
      </c>
      <c r="C3504">
        <v>630</v>
      </c>
      <c r="E3504" s="4">
        <v>45716</v>
      </c>
      <c r="I3504">
        <v>-4800</v>
      </c>
      <c r="J3504" t="s">
        <v>600</v>
      </c>
    </row>
    <row r="3505" spans="2:10" x14ac:dyDescent="0.45">
      <c r="B3505" t="s">
        <v>17</v>
      </c>
      <c r="C3505">
        <v>630</v>
      </c>
      <c r="E3505" s="4">
        <v>45747</v>
      </c>
      <c r="I3505">
        <v>5100</v>
      </c>
      <c r="J3505" t="s">
        <v>600</v>
      </c>
    </row>
    <row r="3506" spans="2:10" x14ac:dyDescent="0.45">
      <c r="B3506" t="s">
        <v>17</v>
      </c>
      <c r="C3506">
        <v>630</v>
      </c>
      <c r="E3506" s="4">
        <v>45777</v>
      </c>
      <c r="I3506">
        <v>1200</v>
      </c>
      <c r="J3506" t="s">
        <v>600</v>
      </c>
    </row>
    <row r="3507" spans="2:10" x14ac:dyDescent="0.45">
      <c r="B3507" t="s">
        <v>17</v>
      </c>
      <c r="C3507">
        <v>630</v>
      </c>
      <c r="E3507" s="4">
        <v>45808</v>
      </c>
      <c r="I3507">
        <v>8200</v>
      </c>
      <c r="J3507" t="s">
        <v>600</v>
      </c>
    </row>
    <row r="3508" spans="2:10" x14ac:dyDescent="0.45">
      <c r="B3508" t="s">
        <v>17</v>
      </c>
      <c r="C3508">
        <v>630</v>
      </c>
      <c r="E3508" s="4">
        <v>45838</v>
      </c>
      <c r="I3508">
        <v>900</v>
      </c>
      <c r="J3508" t="s">
        <v>600</v>
      </c>
    </row>
    <row r="3509" spans="2:10" x14ac:dyDescent="0.45">
      <c r="B3509" t="s">
        <v>17</v>
      </c>
      <c r="C3509">
        <v>630</v>
      </c>
      <c r="E3509" s="4">
        <v>45869</v>
      </c>
      <c r="I3509">
        <v>-1700</v>
      </c>
      <c r="J3509" t="s">
        <v>600</v>
      </c>
    </row>
    <row r="3510" spans="2:10" x14ac:dyDescent="0.45">
      <c r="B3510" t="s">
        <v>17</v>
      </c>
      <c r="C3510">
        <v>630</v>
      </c>
      <c r="E3510" s="4">
        <v>45900</v>
      </c>
      <c r="I3510">
        <v>-4600</v>
      </c>
      <c r="J3510" t="s">
        <v>600</v>
      </c>
    </row>
    <row r="3511" spans="2:10" x14ac:dyDescent="0.45">
      <c r="B3511" t="s">
        <v>17</v>
      </c>
      <c r="C3511">
        <v>630</v>
      </c>
      <c r="E3511" s="4">
        <v>45930</v>
      </c>
      <c r="I3511">
        <v>-2400</v>
      </c>
      <c r="J3511" t="s">
        <v>600</v>
      </c>
    </row>
    <row r="3512" spans="2:10" x14ac:dyDescent="0.45">
      <c r="B3512" t="s">
        <v>17</v>
      </c>
      <c r="C3512">
        <v>630</v>
      </c>
      <c r="E3512" s="4">
        <v>45961</v>
      </c>
      <c r="I3512">
        <v>2100</v>
      </c>
      <c r="J3512" t="s">
        <v>600</v>
      </c>
    </row>
    <row r="3513" spans="2:10" x14ac:dyDescent="0.45">
      <c r="B3513" t="s">
        <v>17</v>
      </c>
      <c r="C3513">
        <v>630</v>
      </c>
      <c r="E3513" s="4">
        <v>45991</v>
      </c>
      <c r="I3513">
        <v>-2100</v>
      </c>
      <c r="J3513" t="s">
        <v>600</v>
      </c>
    </row>
    <row r="3514" spans="2:10" x14ac:dyDescent="0.45">
      <c r="B3514" t="s">
        <v>17</v>
      </c>
      <c r="C3514">
        <v>630</v>
      </c>
      <c r="E3514" s="4">
        <v>46022</v>
      </c>
      <c r="I3514">
        <v>4300</v>
      </c>
      <c r="J3514" t="s">
        <v>600</v>
      </c>
    </row>
    <row r="3515" spans="2:10" x14ac:dyDescent="0.45">
      <c r="B3515" t="s">
        <v>20</v>
      </c>
      <c r="C3515">
        <v>650</v>
      </c>
      <c r="E3515" s="4">
        <v>45688</v>
      </c>
      <c r="I3515">
        <v>192600</v>
      </c>
      <c r="J3515" t="s">
        <v>600</v>
      </c>
    </row>
    <row r="3516" spans="2:10" x14ac:dyDescent="0.45">
      <c r="B3516" t="s">
        <v>20</v>
      </c>
      <c r="C3516">
        <v>650</v>
      </c>
      <c r="E3516" s="4">
        <v>45716</v>
      </c>
      <c r="I3516">
        <v>13700</v>
      </c>
      <c r="J3516" t="s">
        <v>600</v>
      </c>
    </row>
    <row r="3517" spans="2:10" x14ac:dyDescent="0.45">
      <c r="B3517" t="s">
        <v>20</v>
      </c>
      <c r="C3517">
        <v>650</v>
      </c>
      <c r="E3517" s="4">
        <v>45747</v>
      </c>
      <c r="I3517">
        <v>13100</v>
      </c>
      <c r="J3517" t="s">
        <v>600</v>
      </c>
    </row>
    <row r="3518" spans="2:10" x14ac:dyDescent="0.45">
      <c r="B3518" t="s">
        <v>20</v>
      </c>
      <c r="C3518">
        <v>650</v>
      </c>
      <c r="E3518" s="4">
        <v>45777</v>
      </c>
      <c r="I3518">
        <v>-16400</v>
      </c>
      <c r="J3518" t="s">
        <v>600</v>
      </c>
    </row>
    <row r="3519" spans="2:10" x14ac:dyDescent="0.45">
      <c r="B3519" t="s">
        <v>20</v>
      </c>
      <c r="C3519">
        <v>650</v>
      </c>
      <c r="E3519" s="4">
        <v>45808</v>
      </c>
      <c r="I3519">
        <v>7200</v>
      </c>
      <c r="J3519" t="s">
        <v>600</v>
      </c>
    </row>
    <row r="3520" spans="2:10" x14ac:dyDescent="0.45">
      <c r="B3520" t="s">
        <v>20</v>
      </c>
      <c r="C3520">
        <v>650</v>
      </c>
      <c r="E3520" s="4">
        <v>45838</v>
      </c>
      <c r="I3520">
        <v>-40700</v>
      </c>
      <c r="J3520" t="s">
        <v>600</v>
      </c>
    </row>
    <row r="3521" spans="2:10" x14ac:dyDescent="0.45">
      <c r="B3521" t="s">
        <v>20</v>
      </c>
      <c r="C3521">
        <v>650</v>
      </c>
      <c r="E3521" s="4">
        <v>45869</v>
      </c>
      <c r="I3521">
        <v>-11500</v>
      </c>
      <c r="J3521" t="s">
        <v>600</v>
      </c>
    </row>
    <row r="3522" spans="2:10" x14ac:dyDescent="0.45">
      <c r="B3522" t="s">
        <v>20</v>
      </c>
      <c r="C3522">
        <v>650</v>
      </c>
      <c r="E3522" s="4">
        <v>45900</v>
      </c>
      <c r="I3522">
        <v>-9300</v>
      </c>
      <c r="J3522" t="s">
        <v>600</v>
      </c>
    </row>
    <row r="3523" spans="2:10" x14ac:dyDescent="0.45">
      <c r="B3523" t="s">
        <v>20</v>
      </c>
      <c r="C3523">
        <v>650</v>
      </c>
      <c r="E3523" s="4">
        <v>45930</v>
      </c>
      <c r="I3523">
        <v>33900</v>
      </c>
      <c r="J3523" t="s">
        <v>600</v>
      </c>
    </row>
    <row r="3524" spans="2:10" x14ac:dyDescent="0.45">
      <c r="B3524" t="s">
        <v>20</v>
      </c>
      <c r="C3524">
        <v>650</v>
      </c>
      <c r="E3524" s="4">
        <v>45961</v>
      </c>
      <c r="I3524">
        <v>-13000</v>
      </c>
      <c r="J3524" t="s">
        <v>600</v>
      </c>
    </row>
    <row r="3525" spans="2:10" x14ac:dyDescent="0.45">
      <c r="B3525" t="s">
        <v>20</v>
      </c>
      <c r="C3525">
        <v>650</v>
      </c>
      <c r="E3525" s="4">
        <v>45991</v>
      </c>
      <c r="I3525">
        <v>-8200</v>
      </c>
      <c r="J3525" t="s">
        <v>600</v>
      </c>
    </row>
    <row r="3526" spans="2:10" x14ac:dyDescent="0.45">
      <c r="B3526" t="s">
        <v>20</v>
      </c>
      <c r="C3526">
        <v>650</v>
      </c>
      <c r="E3526" s="4">
        <v>46022</v>
      </c>
      <c r="I3526">
        <v>31800</v>
      </c>
      <c r="J3526" t="s">
        <v>600</v>
      </c>
    </row>
    <row r="3527" spans="2:10" x14ac:dyDescent="0.45">
      <c r="B3527" t="s">
        <v>12</v>
      </c>
      <c r="C3527">
        <v>710</v>
      </c>
      <c r="E3527" s="4">
        <v>45688</v>
      </c>
      <c r="I3527">
        <v>26200</v>
      </c>
      <c r="J3527" t="s">
        <v>600</v>
      </c>
    </row>
    <row r="3528" spans="2:10" x14ac:dyDescent="0.45">
      <c r="B3528" t="s">
        <v>12</v>
      </c>
      <c r="C3528">
        <v>710</v>
      </c>
      <c r="E3528" s="4">
        <v>45716</v>
      </c>
      <c r="I3528">
        <v>-900</v>
      </c>
      <c r="J3528" t="s">
        <v>600</v>
      </c>
    </row>
    <row r="3529" spans="2:10" x14ac:dyDescent="0.45">
      <c r="B3529" t="s">
        <v>12</v>
      </c>
      <c r="C3529">
        <v>710</v>
      </c>
      <c r="E3529" s="4">
        <v>45747</v>
      </c>
      <c r="I3529">
        <v>-900</v>
      </c>
      <c r="J3529" t="s">
        <v>600</v>
      </c>
    </row>
    <row r="3530" spans="2:10" x14ac:dyDescent="0.45">
      <c r="B3530" t="s">
        <v>12</v>
      </c>
      <c r="C3530">
        <v>710</v>
      </c>
      <c r="E3530" s="4">
        <v>45777</v>
      </c>
      <c r="I3530">
        <v>3600</v>
      </c>
      <c r="J3530" t="s">
        <v>600</v>
      </c>
    </row>
    <row r="3531" spans="2:10" x14ac:dyDescent="0.45">
      <c r="B3531" t="s">
        <v>12</v>
      </c>
      <c r="C3531">
        <v>710</v>
      </c>
      <c r="E3531" s="4">
        <v>45808</v>
      </c>
      <c r="I3531">
        <v>-1000</v>
      </c>
      <c r="J3531" t="s">
        <v>600</v>
      </c>
    </row>
    <row r="3532" spans="2:10" x14ac:dyDescent="0.45">
      <c r="B3532" t="s">
        <v>12</v>
      </c>
      <c r="C3532">
        <v>710</v>
      </c>
      <c r="E3532" s="4">
        <v>45838</v>
      </c>
      <c r="I3532">
        <v>-1000</v>
      </c>
      <c r="J3532" t="s">
        <v>600</v>
      </c>
    </row>
    <row r="3533" spans="2:10" x14ac:dyDescent="0.45">
      <c r="B3533" t="s">
        <v>12</v>
      </c>
      <c r="C3533">
        <v>710</v>
      </c>
      <c r="E3533" s="4">
        <v>45869</v>
      </c>
      <c r="I3533">
        <v>-1000</v>
      </c>
      <c r="J3533" t="s">
        <v>600</v>
      </c>
    </row>
    <row r="3534" spans="2:10" x14ac:dyDescent="0.45">
      <c r="B3534" t="s">
        <v>12</v>
      </c>
      <c r="C3534">
        <v>710</v>
      </c>
      <c r="E3534" s="4">
        <v>45900</v>
      </c>
      <c r="I3534">
        <v>-900</v>
      </c>
      <c r="J3534" t="s">
        <v>600</v>
      </c>
    </row>
    <row r="3535" spans="2:10" x14ac:dyDescent="0.45">
      <c r="B3535" t="s">
        <v>12</v>
      </c>
      <c r="C3535">
        <v>710</v>
      </c>
      <c r="E3535" s="4">
        <v>45930</v>
      </c>
      <c r="I3535">
        <v>13400</v>
      </c>
      <c r="J3535" t="s">
        <v>600</v>
      </c>
    </row>
    <row r="3536" spans="2:10" x14ac:dyDescent="0.45">
      <c r="B3536" t="s">
        <v>12</v>
      </c>
      <c r="C3536">
        <v>710</v>
      </c>
      <c r="E3536" s="4">
        <v>45961</v>
      </c>
      <c r="I3536">
        <v>-1300</v>
      </c>
      <c r="J3536" t="s">
        <v>600</v>
      </c>
    </row>
    <row r="3537" spans="2:10" x14ac:dyDescent="0.45">
      <c r="B3537" t="s">
        <v>12</v>
      </c>
      <c r="C3537">
        <v>710</v>
      </c>
      <c r="E3537" s="4">
        <v>45991</v>
      </c>
      <c r="I3537">
        <v>-1200</v>
      </c>
      <c r="J3537" t="s">
        <v>600</v>
      </c>
    </row>
    <row r="3538" spans="2:10" x14ac:dyDescent="0.45">
      <c r="B3538" t="s">
        <v>12</v>
      </c>
      <c r="C3538">
        <v>710</v>
      </c>
      <c r="E3538" s="4">
        <v>46022</v>
      </c>
      <c r="I3538">
        <v>-1200</v>
      </c>
      <c r="J3538" t="s">
        <v>600</v>
      </c>
    </row>
    <row r="3539" spans="2:10" x14ac:dyDescent="0.45">
      <c r="B3539" t="s">
        <v>15</v>
      </c>
      <c r="C3539">
        <v>720</v>
      </c>
      <c r="E3539" s="4">
        <v>45688</v>
      </c>
      <c r="I3539">
        <v>11600</v>
      </c>
      <c r="J3539" t="s">
        <v>600</v>
      </c>
    </row>
    <row r="3540" spans="2:10" x14ac:dyDescent="0.45">
      <c r="B3540" t="s">
        <v>15</v>
      </c>
      <c r="C3540">
        <v>720</v>
      </c>
      <c r="E3540" s="4">
        <v>45716</v>
      </c>
      <c r="I3540">
        <v>-700</v>
      </c>
      <c r="J3540" t="s">
        <v>600</v>
      </c>
    </row>
    <row r="3541" spans="2:10" x14ac:dyDescent="0.45">
      <c r="B3541" t="s">
        <v>15</v>
      </c>
      <c r="C3541">
        <v>720</v>
      </c>
      <c r="E3541" s="4">
        <v>45747</v>
      </c>
      <c r="I3541">
        <v>-700</v>
      </c>
      <c r="J3541" t="s">
        <v>600</v>
      </c>
    </row>
    <row r="3542" spans="2:10" x14ac:dyDescent="0.45">
      <c r="B3542" t="s">
        <v>15</v>
      </c>
      <c r="C3542">
        <v>720</v>
      </c>
      <c r="E3542" s="4">
        <v>45777</v>
      </c>
      <c r="I3542">
        <v>-700</v>
      </c>
      <c r="J3542" t="s">
        <v>600</v>
      </c>
    </row>
    <row r="3543" spans="2:10" x14ac:dyDescent="0.45">
      <c r="B3543" t="s">
        <v>15</v>
      </c>
      <c r="C3543">
        <v>720</v>
      </c>
      <c r="E3543" s="4">
        <v>45808</v>
      </c>
      <c r="I3543">
        <v>-700</v>
      </c>
      <c r="J3543" t="s">
        <v>600</v>
      </c>
    </row>
    <row r="3544" spans="2:10" x14ac:dyDescent="0.45">
      <c r="B3544" t="s">
        <v>15</v>
      </c>
      <c r="C3544">
        <v>720</v>
      </c>
      <c r="E3544" s="4">
        <v>45838</v>
      </c>
      <c r="I3544">
        <v>-700</v>
      </c>
      <c r="J3544" t="s">
        <v>600</v>
      </c>
    </row>
    <row r="3545" spans="2:10" x14ac:dyDescent="0.45">
      <c r="B3545" t="s">
        <v>15</v>
      </c>
      <c r="C3545">
        <v>720</v>
      </c>
      <c r="E3545" s="4">
        <v>45869</v>
      </c>
      <c r="I3545">
        <v>-700</v>
      </c>
      <c r="J3545" t="s">
        <v>600</v>
      </c>
    </row>
    <row r="3546" spans="2:10" x14ac:dyDescent="0.45">
      <c r="B3546" t="s">
        <v>15</v>
      </c>
      <c r="C3546">
        <v>720</v>
      </c>
      <c r="E3546" s="4">
        <v>45900</v>
      </c>
      <c r="I3546">
        <v>20700</v>
      </c>
      <c r="J3546" t="s">
        <v>600</v>
      </c>
    </row>
    <row r="3547" spans="2:10" x14ac:dyDescent="0.45">
      <c r="B3547" t="s">
        <v>15</v>
      </c>
      <c r="C3547">
        <v>720</v>
      </c>
      <c r="E3547" s="4">
        <v>45930</v>
      </c>
      <c r="I3547">
        <v>-1200</v>
      </c>
      <c r="J3547" t="s">
        <v>600</v>
      </c>
    </row>
    <row r="3548" spans="2:10" x14ac:dyDescent="0.45">
      <c r="B3548" t="s">
        <v>15</v>
      </c>
      <c r="C3548">
        <v>720</v>
      </c>
      <c r="E3548" s="4">
        <v>45961</v>
      </c>
      <c r="I3548">
        <v>-1200</v>
      </c>
      <c r="J3548" t="s">
        <v>600</v>
      </c>
    </row>
    <row r="3549" spans="2:10" x14ac:dyDescent="0.45">
      <c r="B3549" t="s">
        <v>15</v>
      </c>
      <c r="C3549">
        <v>720</v>
      </c>
      <c r="E3549" s="4">
        <v>45991</v>
      </c>
      <c r="I3549">
        <v>-1200</v>
      </c>
      <c r="J3549" t="s">
        <v>600</v>
      </c>
    </row>
    <row r="3550" spans="2:10" x14ac:dyDescent="0.45">
      <c r="B3550" t="s">
        <v>15</v>
      </c>
      <c r="C3550">
        <v>720</v>
      </c>
      <c r="E3550" s="4">
        <v>46022</v>
      </c>
      <c r="I3550">
        <v>-1000</v>
      </c>
      <c r="J3550" t="s">
        <v>600</v>
      </c>
    </row>
    <row r="3551" spans="2:10" x14ac:dyDescent="0.45">
      <c r="B3551" t="s">
        <v>16</v>
      </c>
      <c r="C3551">
        <v>760</v>
      </c>
      <c r="E3551" s="4">
        <v>45688</v>
      </c>
      <c r="I3551">
        <v>58000</v>
      </c>
      <c r="J3551" t="s">
        <v>600</v>
      </c>
    </row>
    <row r="3552" spans="2:10" x14ac:dyDescent="0.45">
      <c r="B3552" t="s">
        <v>16</v>
      </c>
      <c r="C3552">
        <v>760</v>
      </c>
      <c r="E3552" s="4">
        <v>45716</v>
      </c>
      <c r="I3552">
        <v>-1700</v>
      </c>
      <c r="J3552" t="s">
        <v>600</v>
      </c>
    </row>
    <row r="3553" spans="2:10" x14ac:dyDescent="0.45">
      <c r="B3553" t="s">
        <v>16</v>
      </c>
      <c r="C3553">
        <v>760</v>
      </c>
      <c r="E3553" s="4">
        <v>45747</v>
      </c>
      <c r="I3553">
        <v>-1700</v>
      </c>
      <c r="J3553" t="s">
        <v>600</v>
      </c>
    </row>
    <row r="3554" spans="2:10" x14ac:dyDescent="0.45">
      <c r="B3554" t="s">
        <v>16</v>
      </c>
      <c r="C3554">
        <v>760</v>
      </c>
      <c r="E3554" s="4">
        <v>45777</v>
      </c>
      <c r="I3554">
        <v>-1700</v>
      </c>
      <c r="J3554" t="s">
        <v>600</v>
      </c>
    </row>
    <row r="3555" spans="2:10" x14ac:dyDescent="0.45">
      <c r="B3555" t="s">
        <v>16</v>
      </c>
      <c r="C3555">
        <v>760</v>
      </c>
      <c r="E3555" s="4">
        <v>45808</v>
      </c>
      <c r="I3555">
        <v>-1700</v>
      </c>
      <c r="J3555" t="s">
        <v>600</v>
      </c>
    </row>
    <row r="3556" spans="2:10" x14ac:dyDescent="0.45">
      <c r="B3556" t="s">
        <v>16</v>
      </c>
      <c r="C3556">
        <v>760</v>
      </c>
      <c r="E3556" s="4">
        <v>45838</v>
      </c>
      <c r="I3556">
        <v>36700</v>
      </c>
      <c r="J3556" t="s">
        <v>600</v>
      </c>
    </row>
    <row r="3557" spans="2:10" x14ac:dyDescent="0.45">
      <c r="B3557" t="s">
        <v>16</v>
      </c>
      <c r="C3557">
        <v>760</v>
      </c>
      <c r="E3557" s="4">
        <v>45869</v>
      </c>
      <c r="I3557">
        <v>-2300</v>
      </c>
      <c r="J3557" t="s">
        <v>600</v>
      </c>
    </row>
    <row r="3558" spans="2:10" x14ac:dyDescent="0.45">
      <c r="B3558" t="s">
        <v>16</v>
      </c>
      <c r="C3558">
        <v>760</v>
      </c>
      <c r="E3558" s="4">
        <v>45900</v>
      </c>
      <c r="I3558">
        <v>-2300</v>
      </c>
      <c r="J3558" t="s">
        <v>600</v>
      </c>
    </row>
    <row r="3559" spans="2:10" x14ac:dyDescent="0.45">
      <c r="B3559" t="s">
        <v>16</v>
      </c>
      <c r="C3559">
        <v>760</v>
      </c>
      <c r="E3559" s="4">
        <v>45930</v>
      </c>
      <c r="I3559">
        <v>-2400</v>
      </c>
      <c r="J3559" t="s">
        <v>600</v>
      </c>
    </row>
    <row r="3560" spans="2:10" x14ac:dyDescent="0.45">
      <c r="B3560" t="s">
        <v>16</v>
      </c>
      <c r="C3560">
        <v>760</v>
      </c>
      <c r="E3560" s="4">
        <v>45961</v>
      </c>
      <c r="I3560">
        <v>-2300</v>
      </c>
      <c r="J3560" t="s">
        <v>600</v>
      </c>
    </row>
    <row r="3561" spans="2:10" x14ac:dyDescent="0.45">
      <c r="B3561" t="s">
        <v>16</v>
      </c>
      <c r="C3561">
        <v>760</v>
      </c>
      <c r="E3561" s="4">
        <v>45991</v>
      </c>
      <c r="I3561">
        <v>-2300</v>
      </c>
      <c r="J3561" t="s">
        <v>600</v>
      </c>
    </row>
    <row r="3562" spans="2:10" x14ac:dyDescent="0.45">
      <c r="B3562" t="s">
        <v>16</v>
      </c>
      <c r="C3562">
        <v>760</v>
      </c>
      <c r="E3562" s="4">
        <v>46022</v>
      </c>
      <c r="I3562">
        <v>-2400</v>
      </c>
      <c r="J3562" t="s">
        <v>600</v>
      </c>
    </row>
    <row r="3563" spans="2:10" x14ac:dyDescent="0.45">
      <c r="B3563" t="s">
        <v>21</v>
      </c>
      <c r="C3563">
        <v>800</v>
      </c>
      <c r="E3563" s="4">
        <v>45688</v>
      </c>
      <c r="I3563">
        <v>-25400</v>
      </c>
      <c r="J3563" t="s">
        <v>600</v>
      </c>
    </row>
    <row r="3564" spans="2:10" x14ac:dyDescent="0.45">
      <c r="B3564" t="s">
        <v>21</v>
      </c>
      <c r="C3564">
        <v>800</v>
      </c>
      <c r="E3564" s="4">
        <v>45716</v>
      </c>
      <c r="I3564">
        <v>7500</v>
      </c>
      <c r="J3564" t="s">
        <v>600</v>
      </c>
    </row>
    <row r="3565" spans="2:10" x14ac:dyDescent="0.45">
      <c r="B3565" t="s">
        <v>21</v>
      </c>
      <c r="C3565">
        <v>800</v>
      </c>
      <c r="E3565" s="4">
        <v>45747</v>
      </c>
      <c r="I3565">
        <v>-5100</v>
      </c>
      <c r="J3565" t="s">
        <v>600</v>
      </c>
    </row>
    <row r="3566" spans="2:10" x14ac:dyDescent="0.45">
      <c r="B3566" t="s">
        <v>21</v>
      </c>
      <c r="C3566">
        <v>800</v>
      </c>
      <c r="E3566" s="4">
        <v>45777</v>
      </c>
      <c r="I3566">
        <v>-700</v>
      </c>
      <c r="J3566" t="s">
        <v>600</v>
      </c>
    </row>
    <row r="3567" spans="2:10" x14ac:dyDescent="0.45">
      <c r="B3567" t="s">
        <v>21</v>
      </c>
      <c r="C3567">
        <v>800</v>
      </c>
      <c r="E3567" s="4">
        <v>45808</v>
      </c>
      <c r="I3567">
        <v>-5700</v>
      </c>
      <c r="J3567" t="s">
        <v>600</v>
      </c>
    </row>
    <row r="3568" spans="2:10" x14ac:dyDescent="0.45">
      <c r="B3568" t="s">
        <v>21</v>
      </c>
      <c r="C3568">
        <v>800</v>
      </c>
      <c r="E3568" s="4">
        <v>45838</v>
      </c>
      <c r="I3568">
        <v>3500</v>
      </c>
      <c r="J3568" t="s">
        <v>600</v>
      </c>
    </row>
    <row r="3569" spans="2:10" x14ac:dyDescent="0.45">
      <c r="B3569" t="s">
        <v>21</v>
      </c>
      <c r="C3569">
        <v>800</v>
      </c>
      <c r="E3569" s="4">
        <v>45869</v>
      </c>
      <c r="I3569">
        <v>2900</v>
      </c>
      <c r="J3569" t="s">
        <v>600</v>
      </c>
    </row>
    <row r="3570" spans="2:10" x14ac:dyDescent="0.45">
      <c r="B3570" t="s">
        <v>21</v>
      </c>
      <c r="C3570">
        <v>800</v>
      </c>
      <c r="E3570" s="4">
        <v>45900</v>
      </c>
      <c r="I3570">
        <v>1100</v>
      </c>
      <c r="J3570" t="s">
        <v>600</v>
      </c>
    </row>
    <row r="3571" spans="2:10" x14ac:dyDescent="0.45">
      <c r="B3571" t="s">
        <v>21</v>
      </c>
      <c r="C3571">
        <v>800</v>
      </c>
      <c r="E3571" s="4">
        <v>45930</v>
      </c>
      <c r="I3571">
        <v>0</v>
      </c>
      <c r="J3571" t="s">
        <v>600</v>
      </c>
    </row>
    <row r="3572" spans="2:10" x14ac:dyDescent="0.45">
      <c r="B3572" t="s">
        <v>21</v>
      </c>
      <c r="C3572">
        <v>800</v>
      </c>
      <c r="E3572" s="4">
        <v>45961</v>
      </c>
      <c r="I3572">
        <v>1200</v>
      </c>
      <c r="J3572" t="s">
        <v>600</v>
      </c>
    </row>
    <row r="3573" spans="2:10" x14ac:dyDescent="0.45">
      <c r="B3573" t="s">
        <v>21</v>
      </c>
      <c r="C3573">
        <v>800</v>
      </c>
      <c r="E3573" s="4">
        <v>45991</v>
      </c>
      <c r="I3573">
        <v>-3500</v>
      </c>
      <c r="J3573" t="s">
        <v>600</v>
      </c>
    </row>
    <row r="3574" spans="2:10" x14ac:dyDescent="0.45">
      <c r="B3574" t="s">
        <v>21</v>
      </c>
      <c r="C3574">
        <v>800</v>
      </c>
      <c r="E3574" s="4">
        <v>46022</v>
      </c>
      <c r="I3574">
        <v>-300</v>
      </c>
      <c r="J3574" t="s">
        <v>600</v>
      </c>
    </row>
    <row r="3575" spans="2:10" x14ac:dyDescent="0.45">
      <c r="B3575" t="s">
        <v>22</v>
      </c>
      <c r="C3575">
        <v>805</v>
      </c>
      <c r="E3575" s="4">
        <v>45688</v>
      </c>
      <c r="I3575">
        <v>-10800</v>
      </c>
      <c r="J3575" t="s">
        <v>600</v>
      </c>
    </row>
    <row r="3576" spans="2:10" x14ac:dyDescent="0.45">
      <c r="B3576" t="s">
        <v>22</v>
      </c>
      <c r="C3576">
        <v>805</v>
      </c>
      <c r="E3576" s="4">
        <v>45716</v>
      </c>
      <c r="I3576">
        <v>-500</v>
      </c>
      <c r="J3576" t="s">
        <v>600</v>
      </c>
    </row>
    <row r="3577" spans="2:10" x14ac:dyDescent="0.45">
      <c r="B3577" t="s">
        <v>22</v>
      </c>
      <c r="C3577">
        <v>805</v>
      </c>
      <c r="E3577" s="4">
        <v>45747</v>
      </c>
      <c r="I3577">
        <v>-500</v>
      </c>
      <c r="J3577" t="s">
        <v>600</v>
      </c>
    </row>
    <row r="3578" spans="2:10" x14ac:dyDescent="0.45">
      <c r="B3578" t="s">
        <v>22</v>
      </c>
      <c r="C3578">
        <v>805</v>
      </c>
      <c r="E3578" s="4">
        <v>45777</v>
      </c>
      <c r="I3578">
        <v>0</v>
      </c>
      <c r="J3578" t="s">
        <v>600</v>
      </c>
    </row>
    <row r="3579" spans="2:10" x14ac:dyDescent="0.45">
      <c r="B3579" t="s">
        <v>22</v>
      </c>
      <c r="C3579">
        <v>805</v>
      </c>
      <c r="E3579" s="4">
        <v>45808</v>
      </c>
      <c r="I3579">
        <v>400</v>
      </c>
      <c r="J3579" t="s">
        <v>600</v>
      </c>
    </row>
    <row r="3580" spans="2:10" x14ac:dyDescent="0.45">
      <c r="B3580" t="s">
        <v>22</v>
      </c>
      <c r="C3580">
        <v>805</v>
      </c>
      <c r="E3580" s="4">
        <v>45838</v>
      </c>
      <c r="I3580">
        <v>-700</v>
      </c>
      <c r="J3580" t="s">
        <v>600</v>
      </c>
    </row>
    <row r="3581" spans="2:10" x14ac:dyDescent="0.45">
      <c r="B3581" t="s">
        <v>22</v>
      </c>
      <c r="C3581">
        <v>805</v>
      </c>
      <c r="E3581" s="4">
        <v>45869</v>
      </c>
      <c r="I3581">
        <v>400</v>
      </c>
      <c r="J3581" t="s">
        <v>600</v>
      </c>
    </row>
    <row r="3582" spans="2:10" x14ac:dyDescent="0.45">
      <c r="B3582" t="s">
        <v>22</v>
      </c>
      <c r="C3582">
        <v>805</v>
      </c>
      <c r="E3582" s="4">
        <v>45900</v>
      </c>
      <c r="I3582">
        <v>200</v>
      </c>
      <c r="J3582" t="s">
        <v>600</v>
      </c>
    </row>
    <row r="3583" spans="2:10" x14ac:dyDescent="0.45">
      <c r="B3583" t="s">
        <v>22</v>
      </c>
      <c r="C3583">
        <v>805</v>
      </c>
      <c r="E3583" s="4">
        <v>45930</v>
      </c>
      <c r="I3583">
        <v>400</v>
      </c>
      <c r="J3583" t="s">
        <v>600</v>
      </c>
    </row>
    <row r="3584" spans="2:10" x14ac:dyDescent="0.45">
      <c r="B3584" t="s">
        <v>22</v>
      </c>
      <c r="C3584">
        <v>805</v>
      </c>
      <c r="E3584" s="4">
        <v>45961</v>
      </c>
      <c r="I3584">
        <v>100</v>
      </c>
      <c r="J3584" t="s">
        <v>600</v>
      </c>
    </row>
    <row r="3585" spans="2:10" x14ac:dyDescent="0.45">
      <c r="B3585" t="s">
        <v>22</v>
      </c>
      <c r="C3585">
        <v>805</v>
      </c>
      <c r="E3585" s="4">
        <v>45991</v>
      </c>
      <c r="I3585">
        <v>100</v>
      </c>
      <c r="J3585" t="s">
        <v>600</v>
      </c>
    </row>
    <row r="3586" spans="2:10" x14ac:dyDescent="0.45">
      <c r="B3586" t="s">
        <v>22</v>
      </c>
      <c r="C3586">
        <v>805</v>
      </c>
      <c r="E3586" s="4">
        <v>46022</v>
      </c>
      <c r="I3586">
        <v>200</v>
      </c>
      <c r="J3586" t="s">
        <v>600</v>
      </c>
    </row>
    <row r="3587" spans="2:10" x14ac:dyDescent="0.45">
      <c r="B3587" t="s">
        <v>26</v>
      </c>
      <c r="C3587">
        <v>820</v>
      </c>
      <c r="E3587" s="4">
        <v>45688</v>
      </c>
      <c r="I3587">
        <v>-5400</v>
      </c>
      <c r="J3587" t="s">
        <v>600</v>
      </c>
    </row>
    <row r="3588" spans="2:10" x14ac:dyDescent="0.45">
      <c r="B3588" t="s">
        <v>26</v>
      </c>
      <c r="C3588">
        <v>820</v>
      </c>
      <c r="E3588" s="4">
        <v>45716</v>
      </c>
      <c r="I3588">
        <v>-10300</v>
      </c>
      <c r="J3588" t="s">
        <v>600</v>
      </c>
    </row>
    <row r="3589" spans="2:10" x14ac:dyDescent="0.45">
      <c r="B3589" t="s">
        <v>26</v>
      </c>
      <c r="C3589">
        <v>820</v>
      </c>
      <c r="E3589" s="4">
        <v>45747</v>
      </c>
      <c r="I3589">
        <v>-8000</v>
      </c>
      <c r="J3589" t="s">
        <v>600</v>
      </c>
    </row>
    <row r="3590" spans="2:10" x14ac:dyDescent="0.45">
      <c r="B3590" t="s">
        <v>26</v>
      </c>
      <c r="C3590">
        <v>820</v>
      </c>
      <c r="E3590" s="4">
        <v>45777</v>
      </c>
      <c r="I3590">
        <v>15900</v>
      </c>
      <c r="J3590" t="s">
        <v>600</v>
      </c>
    </row>
    <row r="3591" spans="2:10" x14ac:dyDescent="0.45">
      <c r="B3591" t="s">
        <v>26</v>
      </c>
      <c r="C3591">
        <v>820</v>
      </c>
      <c r="E3591" s="4">
        <v>45808</v>
      </c>
      <c r="I3591">
        <v>-6200</v>
      </c>
      <c r="J3591" t="s">
        <v>600</v>
      </c>
    </row>
    <row r="3592" spans="2:10" x14ac:dyDescent="0.45">
      <c r="B3592" t="s">
        <v>26</v>
      </c>
      <c r="C3592">
        <v>820</v>
      </c>
      <c r="E3592" s="4">
        <v>45838</v>
      </c>
      <c r="I3592">
        <v>-2000</v>
      </c>
      <c r="J3592" t="s">
        <v>600</v>
      </c>
    </row>
    <row r="3593" spans="2:10" x14ac:dyDescent="0.45">
      <c r="B3593" t="s">
        <v>26</v>
      </c>
      <c r="C3593">
        <v>820</v>
      </c>
      <c r="E3593" s="4">
        <v>45869</v>
      </c>
      <c r="I3593">
        <v>6700</v>
      </c>
      <c r="J3593" t="s">
        <v>600</v>
      </c>
    </row>
    <row r="3594" spans="2:10" x14ac:dyDescent="0.45">
      <c r="B3594" t="s">
        <v>26</v>
      </c>
      <c r="C3594">
        <v>820</v>
      </c>
      <c r="E3594" s="4">
        <v>45900</v>
      </c>
      <c r="I3594">
        <v>-6900</v>
      </c>
      <c r="J3594" t="s">
        <v>600</v>
      </c>
    </row>
    <row r="3595" spans="2:10" x14ac:dyDescent="0.45">
      <c r="B3595" t="s">
        <v>26</v>
      </c>
      <c r="C3595">
        <v>820</v>
      </c>
      <c r="E3595" s="4">
        <v>45930</v>
      </c>
      <c r="I3595">
        <v>-7100</v>
      </c>
      <c r="J3595" t="s">
        <v>600</v>
      </c>
    </row>
    <row r="3596" spans="2:10" x14ac:dyDescent="0.45">
      <c r="B3596" t="s">
        <v>26</v>
      </c>
      <c r="C3596">
        <v>820</v>
      </c>
      <c r="E3596" s="4">
        <v>45961</v>
      </c>
      <c r="I3596">
        <v>16900</v>
      </c>
      <c r="J3596" t="s">
        <v>600</v>
      </c>
    </row>
    <row r="3597" spans="2:10" x14ac:dyDescent="0.45">
      <c r="B3597" t="s">
        <v>26</v>
      </c>
      <c r="C3597">
        <v>820</v>
      </c>
      <c r="E3597" s="4">
        <v>45991</v>
      </c>
      <c r="I3597">
        <v>-10600</v>
      </c>
      <c r="J3597" t="s">
        <v>600</v>
      </c>
    </row>
    <row r="3598" spans="2:10" x14ac:dyDescent="0.45">
      <c r="B3598" t="s">
        <v>26</v>
      </c>
      <c r="C3598">
        <v>820</v>
      </c>
      <c r="E3598" s="4">
        <v>46022</v>
      </c>
      <c r="I3598">
        <v>-8500</v>
      </c>
      <c r="J3598" t="s">
        <v>600</v>
      </c>
    </row>
    <row r="3599" spans="2:10" x14ac:dyDescent="0.45">
      <c r="B3599" t="s">
        <v>24</v>
      </c>
      <c r="C3599">
        <v>825</v>
      </c>
      <c r="E3599" s="4">
        <v>45688</v>
      </c>
      <c r="I3599">
        <v>-6800</v>
      </c>
      <c r="J3599" t="s">
        <v>600</v>
      </c>
    </row>
    <row r="3600" spans="2:10" x14ac:dyDescent="0.45">
      <c r="B3600" t="s">
        <v>24</v>
      </c>
      <c r="C3600">
        <v>825</v>
      </c>
      <c r="E3600" s="4">
        <v>45716</v>
      </c>
      <c r="I3600">
        <v>100</v>
      </c>
      <c r="J3600" t="s">
        <v>600</v>
      </c>
    </row>
    <row r="3601" spans="2:10" x14ac:dyDescent="0.45">
      <c r="B3601" t="s">
        <v>24</v>
      </c>
      <c r="C3601">
        <v>825</v>
      </c>
      <c r="E3601" s="4">
        <v>45747</v>
      </c>
      <c r="I3601">
        <v>-300</v>
      </c>
      <c r="J3601" t="s">
        <v>600</v>
      </c>
    </row>
    <row r="3602" spans="2:10" x14ac:dyDescent="0.45">
      <c r="B3602" t="s">
        <v>24</v>
      </c>
      <c r="C3602">
        <v>825</v>
      </c>
      <c r="E3602" s="4">
        <v>45777</v>
      </c>
      <c r="I3602">
        <v>200</v>
      </c>
      <c r="J3602" t="s">
        <v>600</v>
      </c>
    </row>
    <row r="3603" spans="2:10" x14ac:dyDescent="0.45">
      <c r="B3603" t="s">
        <v>24</v>
      </c>
      <c r="C3603">
        <v>825</v>
      </c>
      <c r="E3603" s="4">
        <v>45808</v>
      </c>
      <c r="I3603">
        <v>-1000</v>
      </c>
      <c r="J3603" t="s">
        <v>600</v>
      </c>
    </row>
    <row r="3604" spans="2:10" x14ac:dyDescent="0.45">
      <c r="B3604" t="s">
        <v>24</v>
      </c>
      <c r="C3604">
        <v>825</v>
      </c>
      <c r="E3604" s="4">
        <v>45838</v>
      </c>
      <c r="I3604">
        <v>300</v>
      </c>
      <c r="J3604" t="s">
        <v>600</v>
      </c>
    </row>
    <row r="3605" spans="2:10" x14ac:dyDescent="0.45">
      <c r="B3605" t="s">
        <v>24</v>
      </c>
      <c r="C3605">
        <v>825</v>
      </c>
      <c r="E3605" s="4">
        <v>45869</v>
      </c>
      <c r="I3605">
        <v>100</v>
      </c>
      <c r="J3605" t="s">
        <v>600</v>
      </c>
    </row>
    <row r="3606" spans="2:10" x14ac:dyDescent="0.45">
      <c r="B3606" t="s">
        <v>24</v>
      </c>
      <c r="C3606">
        <v>825</v>
      </c>
      <c r="E3606" s="4">
        <v>45900</v>
      </c>
      <c r="I3606">
        <v>0</v>
      </c>
      <c r="J3606" t="s">
        <v>600</v>
      </c>
    </row>
    <row r="3607" spans="2:10" x14ac:dyDescent="0.45">
      <c r="B3607" t="s">
        <v>24</v>
      </c>
      <c r="C3607">
        <v>825</v>
      </c>
      <c r="E3607" s="4">
        <v>45930</v>
      </c>
      <c r="I3607">
        <v>0</v>
      </c>
      <c r="J3607" t="s">
        <v>600</v>
      </c>
    </row>
    <row r="3608" spans="2:10" x14ac:dyDescent="0.45">
      <c r="B3608" t="s">
        <v>24</v>
      </c>
      <c r="C3608">
        <v>825</v>
      </c>
      <c r="E3608" s="4">
        <v>45961</v>
      </c>
      <c r="I3608">
        <v>-300</v>
      </c>
      <c r="J3608" t="s">
        <v>600</v>
      </c>
    </row>
    <row r="3609" spans="2:10" x14ac:dyDescent="0.45">
      <c r="B3609" t="s">
        <v>24</v>
      </c>
      <c r="C3609">
        <v>825</v>
      </c>
      <c r="E3609" s="4">
        <v>45991</v>
      </c>
      <c r="I3609">
        <v>700</v>
      </c>
      <c r="J3609" t="s">
        <v>600</v>
      </c>
    </row>
    <row r="3610" spans="2:10" x14ac:dyDescent="0.45">
      <c r="B3610" t="s">
        <v>24</v>
      </c>
      <c r="C3610">
        <v>825</v>
      </c>
      <c r="E3610" s="4">
        <v>46022</v>
      </c>
      <c r="I3610">
        <v>-1000</v>
      </c>
      <c r="J3610" t="s">
        <v>600</v>
      </c>
    </row>
    <row r="3611" spans="2:10" x14ac:dyDescent="0.45">
      <c r="B3611" t="s">
        <v>27</v>
      </c>
      <c r="C3611">
        <v>830</v>
      </c>
      <c r="E3611" s="4">
        <v>45688</v>
      </c>
      <c r="I3611">
        <v>-15300</v>
      </c>
      <c r="J3611" t="s">
        <v>600</v>
      </c>
    </row>
    <row r="3612" spans="2:10" x14ac:dyDescent="0.45">
      <c r="B3612" t="s">
        <v>27</v>
      </c>
      <c r="C3612">
        <v>830</v>
      </c>
      <c r="E3612" s="4">
        <v>45716</v>
      </c>
      <c r="I3612">
        <v>-2000</v>
      </c>
      <c r="J3612" t="s">
        <v>600</v>
      </c>
    </row>
    <row r="3613" spans="2:10" x14ac:dyDescent="0.45">
      <c r="B3613" t="s">
        <v>27</v>
      </c>
      <c r="C3613">
        <v>830</v>
      </c>
      <c r="E3613" s="4">
        <v>45747</v>
      </c>
      <c r="I3613">
        <v>-900</v>
      </c>
      <c r="J3613" t="s">
        <v>600</v>
      </c>
    </row>
    <row r="3614" spans="2:10" x14ac:dyDescent="0.45">
      <c r="B3614" t="s">
        <v>27</v>
      </c>
      <c r="C3614">
        <v>830</v>
      </c>
      <c r="E3614" s="4">
        <v>45777</v>
      </c>
      <c r="I3614">
        <v>-2200</v>
      </c>
      <c r="J3614" t="s">
        <v>600</v>
      </c>
    </row>
    <row r="3615" spans="2:10" x14ac:dyDescent="0.45">
      <c r="B3615" t="s">
        <v>27</v>
      </c>
      <c r="C3615">
        <v>830</v>
      </c>
      <c r="E3615" s="4">
        <v>45808</v>
      </c>
      <c r="I3615">
        <v>400</v>
      </c>
      <c r="J3615" t="s">
        <v>600</v>
      </c>
    </row>
    <row r="3616" spans="2:10" x14ac:dyDescent="0.45">
      <c r="B3616" t="s">
        <v>27</v>
      </c>
      <c r="C3616">
        <v>830</v>
      </c>
      <c r="E3616" s="4">
        <v>45838</v>
      </c>
      <c r="I3616">
        <v>-1500</v>
      </c>
      <c r="J3616" t="s">
        <v>600</v>
      </c>
    </row>
    <row r="3617" spans="2:10" x14ac:dyDescent="0.45">
      <c r="B3617" t="s">
        <v>27</v>
      </c>
      <c r="C3617">
        <v>830</v>
      </c>
      <c r="E3617" s="4">
        <v>45869</v>
      </c>
      <c r="I3617">
        <v>-1900</v>
      </c>
      <c r="J3617" t="s">
        <v>600</v>
      </c>
    </row>
    <row r="3618" spans="2:10" x14ac:dyDescent="0.45">
      <c r="B3618" t="s">
        <v>27</v>
      </c>
      <c r="C3618">
        <v>830</v>
      </c>
      <c r="E3618" s="4">
        <v>45900</v>
      </c>
      <c r="I3618">
        <v>-2300</v>
      </c>
      <c r="J3618" t="s">
        <v>600</v>
      </c>
    </row>
    <row r="3619" spans="2:10" x14ac:dyDescent="0.45">
      <c r="B3619" t="s">
        <v>27</v>
      </c>
      <c r="C3619">
        <v>830</v>
      </c>
      <c r="E3619" s="4">
        <v>45930</v>
      </c>
      <c r="I3619">
        <v>13100</v>
      </c>
      <c r="J3619" t="s">
        <v>600</v>
      </c>
    </row>
    <row r="3620" spans="2:10" x14ac:dyDescent="0.45">
      <c r="B3620" t="s">
        <v>27</v>
      </c>
      <c r="C3620">
        <v>830</v>
      </c>
      <c r="E3620" s="4">
        <v>45961</v>
      </c>
      <c r="I3620">
        <v>-300</v>
      </c>
      <c r="J3620" t="s">
        <v>600</v>
      </c>
    </row>
    <row r="3621" spans="2:10" x14ac:dyDescent="0.45">
      <c r="B3621" t="s">
        <v>27</v>
      </c>
      <c r="C3621">
        <v>830</v>
      </c>
      <c r="E3621" s="4">
        <v>45991</v>
      </c>
      <c r="I3621">
        <v>-1900</v>
      </c>
      <c r="J3621" t="s">
        <v>600</v>
      </c>
    </row>
    <row r="3622" spans="2:10" x14ac:dyDescent="0.45">
      <c r="B3622" t="s">
        <v>27</v>
      </c>
      <c r="C3622">
        <v>830</v>
      </c>
      <c r="E3622" s="4">
        <v>46022</v>
      </c>
      <c r="I3622">
        <v>-400</v>
      </c>
      <c r="J3622" t="s">
        <v>600</v>
      </c>
    </row>
    <row r="3623" spans="2:10" x14ac:dyDescent="0.45">
      <c r="B3623" t="s">
        <v>23</v>
      </c>
      <c r="C3623">
        <v>858</v>
      </c>
      <c r="E3623" s="4">
        <v>45688</v>
      </c>
      <c r="I3623">
        <v>-1300</v>
      </c>
      <c r="J3623" t="s">
        <v>600</v>
      </c>
    </row>
    <row r="3624" spans="2:10" x14ac:dyDescent="0.45">
      <c r="B3624" t="s">
        <v>23</v>
      </c>
      <c r="C3624">
        <v>858</v>
      </c>
      <c r="E3624" s="4">
        <v>45716</v>
      </c>
      <c r="I3624">
        <v>0</v>
      </c>
      <c r="J3624" t="s">
        <v>600</v>
      </c>
    </row>
    <row r="3625" spans="2:10" x14ac:dyDescent="0.45">
      <c r="B3625" t="s">
        <v>23</v>
      </c>
      <c r="C3625">
        <v>858</v>
      </c>
      <c r="E3625" s="4">
        <v>45747</v>
      </c>
      <c r="I3625">
        <v>-100</v>
      </c>
      <c r="J3625" t="s">
        <v>600</v>
      </c>
    </row>
    <row r="3626" spans="2:10" x14ac:dyDescent="0.45">
      <c r="B3626" t="s">
        <v>23</v>
      </c>
      <c r="C3626">
        <v>858</v>
      </c>
      <c r="E3626" s="4">
        <v>45777</v>
      </c>
      <c r="I3626">
        <v>0</v>
      </c>
      <c r="J3626" t="s">
        <v>600</v>
      </c>
    </row>
    <row r="3627" spans="2:10" x14ac:dyDescent="0.45">
      <c r="B3627" t="s">
        <v>23</v>
      </c>
      <c r="C3627">
        <v>858</v>
      </c>
      <c r="E3627" s="4">
        <v>45808</v>
      </c>
      <c r="I3627">
        <v>-200</v>
      </c>
      <c r="J3627" t="s">
        <v>600</v>
      </c>
    </row>
    <row r="3628" spans="2:10" x14ac:dyDescent="0.45">
      <c r="B3628" t="s">
        <v>23</v>
      </c>
      <c r="C3628">
        <v>858</v>
      </c>
      <c r="E3628" s="4">
        <v>45838</v>
      </c>
      <c r="I3628">
        <v>100</v>
      </c>
      <c r="J3628" t="s">
        <v>600</v>
      </c>
    </row>
    <row r="3629" spans="2:10" x14ac:dyDescent="0.45">
      <c r="B3629" t="s">
        <v>23</v>
      </c>
      <c r="C3629">
        <v>858</v>
      </c>
      <c r="E3629" s="4">
        <v>45869</v>
      </c>
      <c r="I3629">
        <v>0</v>
      </c>
      <c r="J3629" t="s">
        <v>600</v>
      </c>
    </row>
    <row r="3630" spans="2:10" x14ac:dyDescent="0.45">
      <c r="B3630" t="s">
        <v>23</v>
      </c>
      <c r="C3630">
        <v>858</v>
      </c>
      <c r="E3630" s="4">
        <v>45900</v>
      </c>
      <c r="I3630">
        <v>0</v>
      </c>
      <c r="J3630" t="s">
        <v>600</v>
      </c>
    </row>
    <row r="3631" spans="2:10" x14ac:dyDescent="0.45">
      <c r="B3631" t="s">
        <v>23</v>
      </c>
      <c r="C3631">
        <v>858</v>
      </c>
      <c r="E3631" s="4">
        <v>45930</v>
      </c>
      <c r="I3631">
        <v>0</v>
      </c>
      <c r="J3631" t="s">
        <v>600</v>
      </c>
    </row>
    <row r="3632" spans="2:10" x14ac:dyDescent="0.45">
      <c r="B3632" t="s">
        <v>23</v>
      </c>
      <c r="C3632">
        <v>858</v>
      </c>
      <c r="E3632" s="4">
        <v>45961</v>
      </c>
      <c r="I3632">
        <v>-100</v>
      </c>
      <c r="J3632" t="s">
        <v>600</v>
      </c>
    </row>
    <row r="3633" spans="2:10" x14ac:dyDescent="0.45">
      <c r="B3633" t="s">
        <v>23</v>
      </c>
      <c r="C3633">
        <v>858</v>
      </c>
      <c r="E3633" s="4">
        <v>45991</v>
      </c>
      <c r="I3633">
        <v>100</v>
      </c>
      <c r="J3633" t="s">
        <v>600</v>
      </c>
    </row>
    <row r="3634" spans="2:10" x14ac:dyDescent="0.45">
      <c r="B3634" t="s">
        <v>23</v>
      </c>
      <c r="C3634">
        <v>858</v>
      </c>
      <c r="E3634" s="4">
        <v>46022</v>
      </c>
      <c r="I3634">
        <v>-200</v>
      </c>
      <c r="J3634" t="s">
        <v>600</v>
      </c>
    </row>
    <row r="3635" spans="2:10" x14ac:dyDescent="0.45">
      <c r="B3635" t="s">
        <v>25</v>
      </c>
      <c r="C3635">
        <v>900</v>
      </c>
      <c r="E3635" s="4">
        <v>45688</v>
      </c>
      <c r="I3635">
        <v>0</v>
      </c>
      <c r="J3635" t="s">
        <v>600</v>
      </c>
    </row>
    <row r="3636" spans="2:10" x14ac:dyDescent="0.45">
      <c r="B3636" t="s">
        <v>25</v>
      </c>
      <c r="C3636">
        <v>900</v>
      </c>
      <c r="E3636" s="4">
        <v>45716</v>
      </c>
      <c r="I3636">
        <v>0</v>
      </c>
      <c r="J3636" t="s">
        <v>600</v>
      </c>
    </row>
    <row r="3637" spans="2:10" x14ac:dyDescent="0.45">
      <c r="B3637" t="s">
        <v>25</v>
      </c>
      <c r="C3637">
        <v>900</v>
      </c>
      <c r="E3637" s="4">
        <v>45747</v>
      </c>
      <c r="I3637">
        <v>0</v>
      </c>
      <c r="J3637" t="s">
        <v>600</v>
      </c>
    </row>
    <row r="3638" spans="2:10" x14ac:dyDescent="0.45">
      <c r="B3638" t="s">
        <v>25</v>
      </c>
      <c r="C3638">
        <v>900</v>
      </c>
      <c r="E3638" s="4">
        <v>45777</v>
      </c>
      <c r="I3638">
        <v>0</v>
      </c>
      <c r="J3638" t="s">
        <v>600</v>
      </c>
    </row>
    <row r="3639" spans="2:10" x14ac:dyDescent="0.45">
      <c r="B3639" t="s">
        <v>25</v>
      </c>
      <c r="C3639">
        <v>900</v>
      </c>
      <c r="E3639" s="4">
        <v>45808</v>
      </c>
      <c r="I3639">
        <v>0</v>
      </c>
      <c r="J3639" t="s">
        <v>600</v>
      </c>
    </row>
    <row r="3640" spans="2:10" x14ac:dyDescent="0.45">
      <c r="B3640" t="s">
        <v>25</v>
      </c>
      <c r="C3640">
        <v>900</v>
      </c>
      <c r="E3640" s="4">
        <v>45838</v>
      </c>
      <c r="I3640">
        <v>0</v>
      </c>
      <c r="J3640" t="s">
        <v>600</v>
      </c>
    </row>
    <row r="3641" spans="2:10" x14ac:dyDescent="0.45">
      <c r="B3641" t="s">
        <v>25</v>
      </c>
      <c r="C3641">
        <v>900</v>
      </c>
      <c r="E3641" s="4">
        <v>45869</v>
      </c>
      <c r="I3641">
        <v>0</v>
      </c>
      <c r="J3641" t="s">
        <v>600</v>
      </c>
    </row>
    <row r="3642" spans="2:10" x14ac:dyDescent="0.45">
      <c r="B3642" t="s">
        <v>25</v>
      </c>
      <c r="C3642">
        <v>900</v>
      </c>
      <c r="E3642" s="4">
        <v>45900</v>
      </c>
      <c r="I3642">
        <v>0</v>
      </c>
      <c r="J3642" t="s">
        <v>600</v>
      </c>
    </row>
    <row r="3643" spans="2:10" x14ac:dyDescent="0.45">
      <c r="B3643" t="s">
        <v>25</v>
      </c>
      <c r="C3643">
        <v>900</v>
      </c>
      <c r="E3643" s="4">
        <v>45930</v>
      </c>
      <c r="I3643">
        <v>0</v>
      </c>
      <c r="J3643" t="s">
        <v>600</v>
      </c>
    </row>
    <row r="3644" spans="2:10" x14ac:dyDescent="0.45">
      <c r="B3644" t="s">
        <v>25</v>
      </c>
      <c r="C3644">
        <v>900</v>
      </c>
      <c r="E3644" s="4">
        <v>45961</v>
      </c>
      <c r="I3644">
        <v>0</v>
      </c>
      <c r="J3644" t="s">
        <v>600</v>
      </c>
    </row>
    <row r="3645" spans="2:10" x14ac:dyDescent="0.45">
      <c r="B3645" t="s">
        <v>25</v>
      </c>
      <c r="C3645">
        <v>900</v>
      </c>
      <c r="E3645" s="4">
        <v>45991</v>
      </c>
      <c r="I3645">
        <v>0</v>
      </c>
      <c r="J3645" t="s">
        <v>600</v>
      </c>
    </row>
    <row r="3646" spans="2:10" x14ac:dyDescent="0.45">
      <c r="B3646" t="s">
        <v>25</v>
      </c>
      <c r="C3646">
        <v>900</v>
      </c>
      <c r="E3646" s="4">
        <v>46022</v>
      </c>
      <c r="I3646">
        <v>0</v>
      </c>
      <c r="J3646" t="s">
        <v>600</v>
      </c>
    </row>
    <row r="3647" spans="2:10" x14ac:dyDescent="0.45">
      <c r="B3647" t="s">
        <v>29</v>
      </c>
      <c r="C3647">
        <v>950</v>
      </c>
      <c r="E3647" s="4">
        <v>45688</v>
      </c>
      <c r="I3647">
        <v>-100</v>
      </c>
      <c r="J3647" t="s">
        <v>600</v>
      </c>
    </row>
    <row r="3648" spans="2:10" x14ac:dyDescent="0.45">
      <c r="B3648" t="s">
        <v>29</v>
      </c>
      <c r="C3648">
        <v>950</v>
      </c>
      <c r="E3648" s="4">
        <v>45716</v>
      </c>
      <c r="I3648">
        <v>0</v>
      </c>
      <c r="J3648" t="s">
        <v>600</v>
      </c>
    </row>
    <row r="3649" spans="2:10" x14ac:dyDescent="0.45">
      <c r="B3649" t="s">
        <v>29</v>
      </c>
      <c r="C3649">
        <v>950</v>
      </c>
      <c r="E3649" s="4">
        <v>45747</v>
      </c>
      <c r="I3649">
        <v>0</v>
      </c>
      <c r="J3649" t="s">
        <v>600</v>
      </c>
    </row>
    <row r="3650" spans="2:10" x14ac:dyDescent="0.45">
      <c r="B3650" t="s">
        <v>29</v>
      </c>
      <c r="C3650">
        <v>950</v>
      </c>
      <c r="E3650" s="4">
        <v>45777</v>
      </c>
      <c r="I3650">
        <v>0</v>
      </c>
      <c r="J3650" t="s">
        <v>600</v>
      </c>
    </row>
    <row r="3651" spans="2:10" x14ac:dyDescent="0.45">
      <c r="B3651" t="s">
        <v>29</v>
      </c>
      <c r="C3651">
        <v>950</v>
      </c>
      <c r="E3651" s="4">
        <v>45808</v>
      </c>
      <c r="I3651">
        <v>0</v>
      </c>
      <c r="J3651" t="s">
        <v>600</v>
      </c>
    </row>
    <row r="3652" spans="2:10" x14ac:dyDescent="0.45">
      <c r="B3652" t="s">
        <v>29</v>
      </c>
      <c r="C3652">
        <v>950</v>
      </c>
      <c r="E3652" s="4">
        <v>45838</v>
      </c>
      <c r="I3652">
        <v>0</v>
      </c>
      <c r="J3652" t="s">
        <v>600</v>
      </c>
    </row>
    <row r="3653" spans="2:10" x14ac:dyDescent="0.45">
      <c r="B3653" t="s">
        <v>29</v>
      </c>
      <c r="C3653">
        <v>950</v>
      </c>
      <c r="E3653" s="4">
        <v>45869</v>
      </c>
      <c r="I3653">
        <v>0</v>
      </c>
      <c r="J3653" t="s">
        <v>600</v>
      </c>
    </row>
    <row r="3654" spans="2:10" x14ac:dyDescent="0.45">
      <c r="B3654" t="s">
        <v>29</v>
      </c>
      <c r="C3654">
        <v>950</v>
      </c>
      <c r="E3654" s="4">
        <v>45900</v>
      </c>
      <c r="I3654">
        <v>0</v>
      </c>
      <c r="J3654" t="s">
        <v>600</v>
      </c>
    </row>
    <row r="3655" spans="2:10" x14ac:dyDescent="0.45">
      <c r="B3655" t="s">
        <v>29</v>
      </c>
      <c r="C3655">
        <v>950</v>
      </c>
      <c r="E3655" s="4">
        <v>45930</v>
      </c>
      <c r="I3655">
        <v>0</v>
      </c>
      <c r="J3655" t="s">
        <v>600</v>
      </c>
    </row>
    <row r="3656" spans="2:10" x14ac:dyDescent="0.45">
      <c r="B3656" t="s">
        <v>29</v>
      </c>
      <c r="C3656">
        <v>950</v>
      </c>
      <c r="E3656" s="4">
        <v>45961</v>
      </c>
      <c r="I3656">
        <v>0</v>
      </c>
      <c r="J3656" t="s">
        <v>600</v>
      </c>
    </row>
    <row r="3657" spans="2:10" x14ac:dyDescent="0.45">
      <c r="B3657" t="s">
        <v>29</v>
      </c>
      <c r="C3657">
        <v>950</v>
      </c>
      <c r="E3657" s="4">
        <v>45991</v>
      </c>
      <c r="I3657">
        <v>0</v>
      </c>
      <c r="J3657" t="s">
        <v>600</v>
      </c>
    </row>
    <row r="3658" spans="2:10" x14ac:dyDescent="0.45">
      <c r="B3658" t="s">
        <v>29</v>
      </c>
      <c r="C3658">
        <v>950</v>
      </c>
      <c r="E3658" s="4">
        <v>46022</v>
      </c>
      <c r="I3658">
        <v>0</v>
      </c>
      <c r="J3658" t="s">
        <v>600</v>
      </c>
    </row>
    <row r="3659" spans="2:10" x14ac:dyDescent="0.45">
      <c r="B3659" t="s">
        <v>28</v>
      </c>
      <c r="C3659">
        <v>960</v>
      </c>
      <c r="E3659" s="4">
        <v>45688</v>
      </c>
      <c r="I3659">
        <v>-502100</v>
      </c>
      <c r="J3659" t="s">
        <v>600</v>
      </c>
    </row>
    <row r="3660" spans="2:10" x14ac:dyDescent="0.45">
      <c r="B3660" t="s">
        <v>28</v>
      </c>
      <c r="C3660">
        <v>960</v>
      </c>
      <c r="E3660" s="4">
        <v>45716</v>
      </c>
      <c r="I3660">
        <v>0</v>
      </c>
      <c r="J3660" t="s">
        <v>600</v>
      </c>
    </row>
    <row r="3661" spans="2:10" x14ac:dyDescent="0.45">
      <c r="B3661" t="s">
        <v>28</v>
      </c>
      <c r="C3661">
        <v>960</v>
      </c>
      <c r="E3661" s="4">
        <v>45747</v>
      </c>
      <c r="I3661">
        <v>0</v>
      </c>
      <c r="J3661" t="s">
        <v>600</v>
      </c>
    </row>
    <row r="3662" spans="2:10" x14ac:dyDescent="0.45">
      <c r="B3662" t="s">
        <v>28</v>
      </c>
      <c r="C3662">
        <v>960</v>
      </c>
      <c r="E3662" s="4">
        <v>45777</v>
      </c>
      <c r="I3662">
        <v>0</v>
      </c>
      <c r="J3662" t="s">
        <v>600</v>
      </c>
    </row>
    <row r="3663" spans="2:10" x14ac:dyDescent="0.45">
      <c r="B3663" t="s">
        <v>28</v>
      </c>
      <c r="C3663">
        <v>960</v>
      </c>
      <c r="E3663" s="4">
        <v>45808</v>
      </c>
      <c r="I3663">
        <v>0</v>
      </c>
      <c r="J3663" t="s">
        <v>600</v>
      </c>
    </row>
    <row r="3664" spans="2:10" x14ac:dyDescent="0.45">
      <c r="B3664" t="s">
        <v>28</v>
      </c>
      <c r="C3664">
        <v>960</v>
      </c>
      <c r="E3664" s="4">
        <v>45838</v>
      </c>
      <c r="I3664">
        <v>0</v>
      </c>
      <c r="J3664" t="s">
        <v>600</v>
      </c>
    </row>
    <row r="3665" spans="2:10" x14ac:dyDescent="0.45">
      <c r="B3665" t="s">
        <v>28</v>
      </c>
      <c r="C3665">
        <v>960</v>
      </c>
      <c r="E3665" s="4">
        <v>45869</v>
      </c>
      <c r="I3665">
        <v>0</v>
      </c>
      <c r="J3665" t="s">
        <v>600</v>
      </c>
    </row>
    <row r="3666" spans="2:10" x14ac:dyDescent="0.45">
      <c r="B3666" t="s">
        <v>28</v>
      </c>
      <c r="C3666">
        <v>960</v>
      </c>
      <c r="E3666" s="4">
        <v>45900</v>
      </c>
      <c r="I3666">
        <v>0</v>
      </c>
      <c r="J3666" t="s">
        <v>600</v>
      </c>
    </row>
    <row r="3667" spans="2:10" x14ac:dyDescent="0.45">
      <c r="B3667" t="s">
        <v>28</v>
      </c>
      <c r="C3667">
        <v>960</v>
      </c>
      <c r="E3667" s="4">
        <v>45930</v>
      </c>
      <c r="I3667">
        <v>0</v>
      </c>
      <c r="J3667" t="s">
        <v>600</v>
      </c>
    </row>
    <row r="3668" spans="2:10" x14ac:dyDescent="0.45">
      <c r="B3668" t="s">
        <v>28</v>
      </c>
      <c r="C3668">
        <v>960</v>
      </c>
      <c r="E3668" s="4">
        <v>45961</v>
      </c>
      <c r="I3668">
        <v>0</v>
      </c>
      <c r="J3668" t="s">
        <v>600</v>
      </c>
    </row>
    <row r="3669" spans="2:10" x14ac:dyDescent="0.45">
      <c r="B3669" t="s">
        <v>28</v>
      </c>
      <c r="C3669">
        <v>960</v>
      </c>
      <c r="E3669" s="4">
        <v>45991</v>
      </c>
      <c r="I3669">
        <v>0</v>
      </c>
      <c r="J3669" t="s">
        <v>600</v>
      </c>
    </row>
    <row r="3670" spans="2:10" x14ac:dyDescent="0.45">
      <c r="B3670" t="s">
        <v>28</v>
      </c>
      <c r="C3670">
        <v>960</v>
      </c>
      <c r="E3670" s="4">
        <v>46022</v>
      </c>
      <c r="I3670">
        <v>0</v>
      </c>
      <c r="J3670" t="s">
        <v>600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A62B-4889-4B39-BA63-DA7BE78B5D2F}">
  <dimension ref="A1:Z18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5" t="s">
        <v>603</v>
      </c>
      <c r="C3" s="5" t="s">
        <v>14</v>
      </c>
      <c r="D3" s="5" t="s">
        <v>600</v>
      </c>
      <c r="E3" s="5" t="s">
        <v>604</v>
      </c>
    </row>
    <row r="4" spans="1:26" x14ac:dyDescent="0.45">
      <c r="B4" s="6" cm="1">
        <f t="array" ref="B4:E16">_xlfn.LET(
_xlpm.month,MONTH(Fin_Data[Date]),
_xlpm.actual,-Fin_Data[Value]*(Fin_Data[Version]="Actual"),
_xlpm.budget,-Fin_Data[Value]*(Fin_Data[Version]="Budget"),
_xlpm.calc,_xlfn.GROUPBY(_xlpm.month,_xlfn.HSTACK(_xlpm.actual,_xlpm.budget),_xleta.SUM,,,,Fin_Data[Account Code]&lt;=500),
_xlpm.var,_xlfn.CHOOSECOLS(_xlpm.calc,2)-_xlfn.CHOOSECOLS(_xlpm.calc,3),
_xlpm.result,_xlfn.HSTACK(_xlpm.calc,_xlpm.var),
_xlpm.result)</f>
        <v>1</v>
      </c>
      <c r="C4" s="6">
        <v>2577.13</v>
      </c>
      <c r="D4" s="6">
        <v>3200</v>
      </c>
      <c r="E4" s="6">
        <v>-622.86999999999989</v>
      </c>
    </row>
    <row r="5" spans="1:26" x14ac:dyDescent="0.45">
      <c r="B5" s="6">
        <v>2</v>
      </c>
      <c r="C5" s="6">
        <v>8200.6400000000012</v>
      </c>
      <c r="D5" s="6">
        <v>9300</v>
      </c>
      <c r="E5" s="6">
        <v>-1099.3599999999988</v>
      </c>
    </row>
    <row r="6" spans="1:26" x14ac:dyDescent="0.45">
      <c r="B6" s="6">
        <v>3</v>
      </c>
      <c r="C6" s="6">
        <v>3573.7099999999978</v>
      </c>
      <c r="D6" s="6">
        <v>-1200</v>
      </c>
      <c r="E6" s="6">
        <v>4773.7099999999973</v>
      </c>
    </row>
    <row r="7" spans="1:26" x14ac:dyDescent="0.45">
      <c r="B7" s="6">
        <v>4</v>
      </c>
      <c r="C7" s="6">
        <v>9379.8699999999972</v>
      </c>
      <c r="D7" s="6">
        <v>10200</v>
      </c>
      <c r="E7" s="6">
        <v>-820.13000000000284</v>
      </c>
    </row>
    <row r="8" spans="1:26" x14ac:dyDescent="0.45">
      <c r="B8" s="6">
        <v>5</v>
      </c>
      <c r="C8" s="6">
        <v>-1504.4899999999998</v>
      </c>
      <c r="D8" s="6">
        <v>-5200</v>
      </c>
      <c r="E8" s="6">
        <v>3695.51</v>
      </c>
    </row>
    <row r="9" spans="1:26" x14ac:dyDescent="0.45">
      <c r="B9" s="6">
        <v>6</v>
      </c>
      <c r="C9" s="6">
        <v>6232.9400000000041</v>
      </c>
      <c r="D9" s="6">
        <v>7300</v>
      </c>
      <c r="E9" s="6">
        <v>-1067.0599999999959</v>
      </c>
    </row>
    <row r="10" spans="1:26" x14ac:dyDescent="0.45">
      <c r="B10" s="6">
        <v>7</v>
      </c>
      <c r="C10" s="6">
        <v>7986.5700000000024</v>
      </c>
      <c r="D10" s="6">
        <v>4700</v>
      </c>
      <c r="E10" s="6">
        <v>3286.5700000000024</v>
      </c>
    </row>
    <row r="11" spans="1:26" x14ac:dyDescent="0.45">
      <c r="B11" s="6">
        <v>8</v>
      </c>
      <c r="C11" s="6">
        <v>9296.8499999999985</v>
      </c>
      <c r="D11" s="6">
        <v>8300</v>
      </c>
      <c r="E11" s="6">
        <v>996.84999999999854</v>
      </c>
    </row>
    <row r="12" spans="1:26" x14ac:dyDescent="0.45">
      <c r="B12" s="6">
        <v>9</v>
      </c>
      <c r="C12" s="6">
        <v>7038.4600000000037</v>
      </c>
      <c r="D12" s="6">
        <v>7400</v>
      </c>
      <c r="E12" s="6">
        <v>-361.53999999999633</v>
      </c>
    </row>
    <row r="13" spans="1:26" x14ac:dyDescent="0.45">
      <c r="B13" s="6">
        <v>10</v>
      </c>
      <c r="C13" s="6">
        <v>1098.4800000000005</v>
      </c>
      <c r="D13" s="6">
        <v>900</v>
      </c>
      <c r="E13" s="6">
        <v>198.48000000000047</v>
      </c>
    </row>
    <row r="14" spans="1:26" x14ac:dyDescent="0.45">
      <c r="B14" s="6">
        <v>11</v>
      </c>
      <c r="C14" s="6">
        <v>7625.3899999999921</v>
      </c>
      <c r="D14" s="6">
        <v>4600</v>
      </c>
      <c r="E14" s="6">
        <v>3025.3899999999921</v>
      </c>
    </row>
    <row r="15" spans="1:26" x14ac:dyDescent="0.45">
      <c r="B15" s="6">
        <v>12</v>
      </c>
      <c r="C15" s="6">
        <v>1682.3200000000015</v>
      </c>
      <c r="D15" s="6">
        <v>-4200</v>
      </c>
      <c r="E15" s="6">
        <v>5882.3200000000015</v>
      </c>
    </row>
    <row r="16" spans="1:26" x14ac:dyDescent="0.45">
      <c r="B16" s="6" t="str">
        <v>Total</v>
      </c>
      <c r="C16" s="6">
        <v>63187.869999999966</v>
      </c>
      <c r="D16" s="6">
        <v>45300</v>
      </c>
      <c r="E16" s="6">
        <v>17887.869999999966</v>
      </c>
    </row>
    <row r="17" spans="2:5" x14ac:dyDescent="0.45">
      <c r="B17" s="6"/>
      <c r="C17" s="6"/>
      <c r="D17" s="6"/>
      <c r="E17" s="6"/>
    </row>
    <row r="18" spans="2:5" x14ac:dyDescent="0.45">
      <c r="B18" s="6"/>
      <c r="C18" s="6"/>
      <c r="D18" s="6"/>
      <c r="E18" s="6"/>
    </row>
  </sheetData>
  <conditionalFormatting sqref="B4:E18">
    <cfRule type="expression" dxfId="0" priority="1">
      <formula>$B4="Total"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4C53-140B-4D73-A312-9905B432B331}">
  <dimension ref="A1:Z18"/>
  <sheetViews>
    <sheetView showGridLines="0" workbookViewId="0"/>
  </sheetViews>
  <sheetFormatPr defaultRowHeight="14.25" x14ac:dyDescent="0.45"/>
  <cols>
    <col min="1" max="1" width="1.59765625" customWidth="1"/>
    <col min="2" max="2" width="11.9296875" bestFit="1" customWidth="1"/>
    <col min="3" max="3" width="12.53125" bestFit="1" customWidth="1"/>
    <col min="4" max="4" width="6.265625" bestFit="1" customWidth="1"/>
    <col min="5" max="5" width="7.73046875" bestFit="1" customWidth="1"/>
    <col min="6" max="26" width="12.33203125" customWidth="1"/>
  </cols>
  <sheetData>
    <row r="1" spans="1:26" ht="30" customHeight="1" x14ac:dyDescent="0.45">
      <c r="A1" s="2"/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7" t="s">
        <v>652</v>
      </c>
      <c r="C3" t="s" vm="1">
        <v>653</v>
      </c>
      <c r="G3" t="s">
        <v>652</v>
      </c>
      <c r="H3" t="str" vm="6">
        <f>CUBEMEMBER("ThisWorkbookDataModel","[COA].[Type].&amp;[Profit &amp; Loss]")</f>
        <v>Profit &amp; Loss</v>
      </c>
    </row>
    <row r="5" spans="1:26" x14ac:dyDescent="0.45">
      <c r="B5" s="7" t="s">
        <v>650</v>
      </c>
      <c r="C5" t="s">
        <v>14</v>
      </c>
      <c r="D5" t="s">
        <v>600</v>
      </c>
      <c r="E5" t="s">
        <v>604</v>
      </c>
      <c r="G5" t="s">
        <v>650</v>
      </c>
      <c r="H5" t="str" vm="10">
        <f>CUBEMEMBER("ThisWorkbookDataModel","[Measures].[Actual]")</f>
        <v>Actual</v>
      </c>
      <c r="I5" t="str" vm="8">
        <f>CUBEMEMBER("ThisWorkbookDataModel","[Measures].[Budget]")</f>
        <v>Budget</v>
      </c>
      <c r="J5" t="str" vm="7">
        <f>CUBEMEMBER("ThisWorkbookDataModel","[Measures].[Variance]")</f>
        <v>Variance</v>
      </c>
    </row>
    <row r="6" spans="1:26" x14ac:dyDescent="0.45">
      <c r="B6" s="8">
        <v>1</v>
      </c>
      <c r="C6" s="9">
        <v>2577.13</v>
      </c>
      <c r="D6" s="9">
        <v>3200</v>
      </c>
      <c r="E6" s="9">
        <v>-622.86999999999989</v>
      </c>
      <c r="G6" s="8" t="str" vm="5">
        <f>CUBEMEMBER("ThisWorkbookDataModel","[Calendar].[Month].&amp;[1]")</f>
        <v>1</v>
      </c>
      <c r="H6" vm="20">
        <f t="shared" ref="H6:J18" si="0">CUBEVALUE("ThisWorkbookDataModel",$H$3,$G6,H$5)</f>
        <v>2577.13</v>
      </c>
      <c r="I6" vm="19">
        <f t="shared" si="0"/>
        <v>3200</v>
      </c>
      <c r="J6" vm="32">
        <f t="shared" si="0"/>
        <v>-622.86999999999989</v>
      </c>
    </row>
    <row r="7" spans="1:26" x14ac:dyDescent="0.45">
      <c r="B7" s="8">
        <v>2</v>
      </c>
      <c r="C7" s="9">
        <v>8200.64</v>
      </c>
      <c r="D7" s="9">
        <v>9300</v>
      </c>
      <c r="E7" s="9">
        <v>-1099.3600000000006</v>
      </c>
      <c r="G7" s="8" t="str" vm="4">
        <f>CUBEMEMBER("ThisWorkbookDataModel","[Calendar].[Month].&amp;[2]")</f>
        <v>2</v>
      </c>
      <c r="H7" vm="35">
        <f t="shared" si="0"/>
        <v>8200.64</v>
      </c>
      <c r="I7" vm="38">
        <f t="shared" si="0"/>
        <v>9300</v>
      </c>
      <c r="J7" vm="40">
        <f t="shared" si="0"/>
        <v>-1099.3600000000006</v>
      </c>
    </row>
    <row r="8" spans="1:26" x14ac:dyDescent="0.45">
      <c r="B8" s="8">
        <v>3</v>
      </c>
      <c r="C8" s="9">
        <v>3573.71</v>
      </c>
      <c r="D8" s="9">
        <v>-1200</v>
      </c>
      <c r="E8" s="9">
        <v>4773.71</v>
      </c>
      <c r="G8" s="8" t="str" vm="3">
        <f>CUBEMEMBER("ThisWorkbookDataModel","[Calendar].[Month].&amp;[3]")</f>
        <v>3</v>
      </c>
      <c r="H8" vm="43">
        <f t="shared" si="0"/>
        <v>3573.71</v>
      </c>
      <c r="I8" vm="31">
        <f t="shared" si="0"/>
        <v>-1200</v>
      </c>
      <c r="J8" vm="23">
        <f t="shared" si="0"/>
        <v>4773.71</v>
      </c>
    </row>
    <row r="9" spans="1:26" x14ac:dyDescent="0.45">
      <c r="B9" s="8">
        <v>4</v>
      </c>
      <c r="C9" s="9">
        <v>9379.8700000000008</v>
      </c>
      <c r="D9" s="9">
        <v>10200</v>
      </c>
      <c r="E9" s="9">
        <v>-820.1299999999992</v>
      </c>
      <c r="G9" s="8" t="str" vm="2">
        <f>CUBEMEMBER("ThisWorkbookDataModel","[Calendar].[Month].&amp;[4]")</f>
        <v>4</v>
      </c>
      <c r="H9" vm="22">
        <f t="shared" si="0"/>
        <v>9379.8700000000008</v>
      </c>
      <c r="I9" vm="28">
        <f t="shared" si="0"/>
        <v>10200</v>
      </c>
      <c r="J9" vm="27">
        <f t="shared" si="0"/>
        <v>-820.1299999999992</v>
      </c>
    </row>
    <row r="10" spans="1:26" x14ac:dyDescent="0.45">
      <c r="B10" s="8">
        <v>5</v>
      </c>
      <c r="C10" s="9">
        <v>-1504.49</v>
      </c>
      <c r="D10" s="9">
        <v>-5200</v>
      </c>
      <c r="E10" s="9">
        <v>3695.51</v>
      </c>
      <c r="G10" s="8" t="str" vm="15">
        <f>CUBEMEMBER("ThisWorkbookDataModel","[Calendar].[Month].&amp;[5]")</f>
        <v>5</v>
      </c>
      <c r="H10" vm="46">
        <f t="shared" si="0"/>
        <v>-1504.49</v>
      </c>
      <c r="I10" vm="47">
        <f t="shared" si="0"/>
        <v>-5200</v>
      </c>
      <c r="J10" vm="48">
        <f t="shared" si="0"/>
        <v>3695.51</v>
      </c>
    </row>
    <row r="11" spans="1:26" x14ac:dyDescent="0.45">
      <c r="B11" s="8">
        <v>6</v>
      </c>
      <c r="C11" s="9">
        <v>6232.94</v>
      </c>
      <c r="D11" s="9">
        <v>7300</v>
      </c>
      <c r="E11" s="9">
        <v>-1067.0600000000004</v>
      </c>
      <c r="G11" s="8" t="str" vm="18">
        <f>CUBEMEMBER("ThisWorkbookDataModel","[Calendar].[Month].&amp;[6]")</f>
        <v>6</v>
      </c>
      <c r="H11" vm="55">
        <f t="shared" si="0"/>
        <v>6232.94</v>
      </c>
      <c r="I11" vm="56">
        <f t="shared" si="0"/>
        <v>7300</v>
      </c>
      <c r="J11" vm="57">
        <f t="shared" si="0"/>
        <v>-1067.0600000000004</v>
      </c>
    </row>
    <row r="12" spans="1:26" x14ac:dyDescent="0.45">
      <c r="B12" s="8">
        <v>7</v>
      </c>
      <c r="C12" s="9">
        <v>7986.57</v>
      </c>
      <c r="D12" s="9">
        <v>4700</v>
      </c>
      <c r="E12" s="9">
        <v>3286.5699999999997</v>
      </c>
      <c r="G12" s="8" t="str" vm="14">
        <f>CUBEMEMBER("ThisWorkbookDataModel","[Calendar].[Month].&amp;[7]")</f>
        <v>7</v>
      </c>
      <c r="H12" vm="33">
        <f t="shared" si="0"/>
        <v>7986.57</v>
      </c>
      <c r="I12" vm="36">
        <f t="shared" si="0"/>
        <v>4700</v>
      </c>
      <c r="J12" vm="39">
        <f t="shared" si="0"/>
        <v>3286.5699999999997</v>
      </c>
    </row>
    <row r="13" spans="1:26" x14ac:dyDescent="0.45">
      <c r="B13" s="8">
        <v>8</v>
      </c>
      <c r="C13" s="9">
        <v>9296.85</v>
      </c>
      <c r="D13" s="9">
        <v>8300</v>
      </c>
      <c r="E13" s="9">
        <v>996.85000000000036</v>
      </c>
      <c r="G13" s="8" t="str" vm="13">
        <f>CUBEMEMBER("ThisWorkbookDataModel","[Calendar].[Month].&amp;[8]")</f>
        <v>8</v>
      </c>
      <c r="H13" vm="41">
        <f t="shared" si="0"/>
        <v>9296.85</v>
      </c>
      <c r="I13" vm="44">
        <f t="shared" si="0"/>
        <v>8300</v>
      </c>
      <c r="J13" vm="24">
        <f t="shared" si="0"/>
        <v>996.85000000000036</v>
      </c>
    </row>
    <row r="14" spans="1:26" x14ac:dyDescent="0.45">
      <c r="B14" s="8">
        <v>9</v>
      </c>
      <c r="C14" s="9">
        <v>7038.46</v>
      </c>
      <c r="D14" s="9">
        <v>7400</v>
      </c>
      <c r="E14" s="9">
        <v>-361.53999999999996</v>
      </c>
      <c r="G14" s="8" t="str" vm="12">
        <f>CUBEMEMBER("ThisWorkbookDataModel","[Calendar].[Month].&amp;[9]")</f>
        <v>9</v>
      </c>
      <c r="H14" vm="30">
        <f t="shared" si="0"/>
        <v>7038.46</v>
      </c>
      <c r="I14" vm="29">
        <f t="shared" si="0"/>
        <v>7400</v>
      </c>
      <c r="J14" vm="21">
        <f t="shared" si="0"/>
        <v>-361.53999999999996</v>
      </c>
    </row>
    <row r="15" spans="1:26" x14ac:dyDescent="0.45">
      <c r="B15" s="8">
        <v>10</v>
      </c>
      <c r="C15" s="9">
        <v>1098.48</v>
      </c>
      <c r="D15" s="9">
        <v>900</v>
      </c>
      <c r="E15" s="9">
        <v>198.48000000000002</v>
      </c>
      <c r="G15" s="8" t="str" vm="17">
        <f>CUBEMEMBER("ThisWorkbookDataModel","[Calendar].[Month].&amp;[10]")</f>
        <v>10</v>
      </c>
      <c r="H15" vm="52">
        <f t="shared" si="0"/>
        <v>1098.48</v>
      </c>
      <c r="I15" vm="53">
        <f t="shared" si="0"/>
        <v>900</v>
      </c>
      <c r="J15" vm="54">
        <f t="shared" si="0"/>
        <v>198.48000000000002</v>
      </c>
    </row>
    <row r="16" spans="1:26" x14ac:dyDescent="0.45">
      <c r="B16" s="8">
        <v>11</v>
      </c>
      <c r="C16" s="9"/>
      <c r="D16" s="9">
        <v>4600</v>
      </c>
      <c r="E16" s="9">
        <v>-4600</v>
      </c>
      <c r="G16" s="8" t="str" vm="16">
        <f>CUBEMEMBER("ThisWorkbookDataModel","[Calendar].[Month].&amp;[11]")</f>
        <v>11</v>
      </c>
      <c r="H16" t="str" vm="49">
        <f t="shared" si="0"/>
        <v/>
      </c>
      <c r="I16" vm="50">
        <f t="shared" si="0"/>
        <v>4600</v>
      </c>
      <c r="J16" vm="51">
        <f t="shared" si="0"/>
        <v>-4600</v>
      </c>
    </row>
    <row r="17" spans="2:10" x14ac:dyDescent="0.45">
      <c r="B17" s="8">
        <v>12</v>
      </c>
      <c r="C17" s="9"/>
      <c r="D17" s="9">
        <v>-4200</v>
      </c>
      <c r="E17" s="9">
        <v>4200</v>
      </c>
      <c r="G17" s="8" t="str" vm="11">
        <f>CUBEMEMBER("ThisWorkbookDataModel","[Calendar].[Month].&amp;[12]")</f>
        <v>12</v>
      </c>
      <c r="H17" t="str" vm="26">
        <f t="shared" si="0"/>
        <v/>
      </c>
      <c r="I17" vm="34">
        <f t="shared" si="0"/>
        <v>-4200</v>
      </c>
      <c r="J17" vm="37">
        <f t="shared" si="0"/>
        <v>4200</v>
      </c>
    </row>
    <row r="18" spans="2:10" x14ac:dyDescent="0.45">
      <c r="B18" s="8" t="s">
        <v>651</v>
      </c>
      <c r="C18" s="9">
        <v>53880.160000000003</v>
      </c>
      <c r="D18" s="9">
        <v>45300</v>
      </c>
      <c r="E18" s="9">
        <v>8580.1600000000035</v>
      </c>
      <c r="G18" s="8" t="str" vm="9">
        <f>CUBEMEMBER("ThisWorkbookDataModel","[Calendar].[Month].[All]","Grand Total")</f>
        <v>Grand Total</v>
      </c>
      <c r="H18" vm="25">
        <f t="shared" si="0"/>
        <v>53880.160000000003</v>
      </c>
      <c r="I18" vm="42">
        <f t="shared" si="0"/>
        <v>45300</v>
      </c>
      <c r="J18" vm="45">
        <f t="shared" si="0"/>
        <v>8580.1600000000035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ECC4-7648-4BE4-B488-97E151DE8580}">
  <dimension ref="A1:Z7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699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700</v>
      </c>
      <c r="C3" s="10" t="str" cm="1">
        <f t="array" aca="1" ref="C3" ca="1">_xlfn.TEXTBEFORE(CELL("filename"),"[")&amp;"General Ledger.xlsx"</f>
        <v>https://exceloffthegrid-my.sharepoint.com/personal/mark_exceloffthegrid_com/Documents/Documents/EOTG/Articles/EOTG Phase 2/0296 - Save Time in 2026/Example Files/General Ledger.xlsx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5" spans="1:26" x14ac:dyDescent="0.45">
      <c r="B5" t="s">
        <v>600</v>
      </c>
      <c r="C5" s="10" t="str" cm="1">
        <f t="array" aca="1" ref="C5" ca="1">_xlfn.TEXTBEFORE(CELL("filename"),"[")&amp;"Budget.xlsx"</f>
        <v>https://exceloffthegrid-my.sharepoint.com/personal/mark_exceloffthegrid_com/Documents/Documents/EOTG/Articles/EOTG Phase 2/0296 - Save Time in 2026/Example Files/Budget.xlsx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7" spans="1:26" x14ac:dyDescent="0.45">
      <c r="B7" t="s">
        <v>701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4B17EB8E-2F65-4C87-A026-34C85AA6435A}">
  <ds:schemaRefs/>
</ds:datastoreItem>
</file>

<file path=customXml/itemProps2.xml><?xml version="1.0" encoding="utf-8"?>
<ds:datastoreItem xmlns:ds="http://schemas.openxmlformats.org/officeDocument/2006/customXml" ds:itemID="{2D7225DA-485F-4D8F-B7FD-65A0DD1F20C4}">
  <ds:schemaRefs/>
</ds:datastoreItem>
</file>

<file path=customXml/itemProps3.xml><?xml version="1.0" encoding="utf-8"?>
<ds:datastoreItem xmlns:ds="http://schemas.openxmlformats.org/officeDocument/2006/customXml" ds:itemID="{C190398B-9C39-4289-A140-93F49887DA77}">
  <ds:schemaRefs/>
</ds:datastoreItem>
</file>

<file path=customXml/itemProps4.xml><?xml version="1.0" encoding="utf-8"?>
<ds:datastoreItem xmlns:ds="http://schemas.openxmlformats.org/officeDocument/2006/customXml" ds:itemID="{46863068-0AD5-4D78-903E-9EECCA2C95B3}">
  <ds:schemaRefs/>
</ds:datastoreItem>
</file>

<file path=customXml/itemProps5.xml><?xml version="1.0" encoding="utf-8"?>
<ds:datastoreItem xmlns:ds="http://schemas.openxmlformats.org/officeDocument/2006/customXml" ds:itemID="{C93BA8E9-1DEE-4651-91DF-692AE1ABCBE7}">
  <ds:schemaRefs/>
</ds:datastoreItem>
</file>

<file path=customXml/itemProps6.xml><?xml version="1.0" encoding="utf-8"?>
<ds:datastoreItem xmlns:ds="http://schemas.openxmlformats.org/officeDocument/2006/customXml" ds:itemID="{6A1AEEBD-CEC6-4D63-B4CA-F007CE098D42}">
  <ds:schemaRefs/>
</ds:datastoreItem>
</file>

<file path=customXml/itemProps7.xml><?xml version="1.0" encoding="utf-8"?>
<ds:datastoreItem xmlns:ds="http://schemas.openxmlformats.org/officeDocument/2006/customXml" ds:itemID="{9DA04C52-1F39-4351-8BF4-98BD21D92E8C}">
  <ds:schemaRefs/>
</ds:datastoreItem>
</file>

<file path=customXml/itemProps8.xml><?xml version="1.0" encoding="utf-8"?>
<ds:datastoreItem xmlns:ds="http://schemas.openxmlformats.org/officeDocument/2006/customXml" ds:itemID="{769AF59B-6A37-4DD5-89C3-6760247BC8E2}">
  <ds:schemaRefs/>
</ds:datastoreItem>
</file>

<file path=customXml/itemProps9.xml><?xml version="1.0" encoding="utf-8"?>
<ds:datastoreItem xmlns:ds="http://schemas.openxmlformats.org/officeDocument/2006/customXml" ds:itemID="{28D4BE11-196A-470B-A888-4019AC790F18}">
  <ds:schemaRefs/>
</ds:datastoreItem>
</file>

<file path=customXml/itemProps10.xml><?xml version="1.0" encoding="utf-8"?>
<ds:datastoreItem xmlns:ds="http://schemas.openxmlformats.org/officeDocument/2006/customXml" ds:itemID="{339FAC92-3ABB-4675-A128-793909F5E150}">
  <ds:schemaRefs/>
</ds:datastoreItem>
</file>

<file path=customXml/itemProps11.xml><?xml version="1.0" encoding="utf-8"?>
<ds:datastoreItem xmlns:ds="http://schemas.openxmlformats.org/officeDocument/2006/customXml" ds:itemID="{9F30405C-926E-4034-9A24-0929944C2371}">
  <ds:schemaRefs/>
</ds:datastoreItem>
</file>

<file path=customXml/itemProps12.xml><?xml version="1.0" encoding="utf-8"?>
<ds:datastoreItem xmlns:ds="http://schemas.openxmlformats.org/officeDocument/2006/customXml" ds:itemID="{FBD8F797-CDAF-476B-BAEA-CB87974AD996}">
  <ds:schemaRefs/>
</ds:datastoreItem>
</file>

<file path=customXml/itemProps13.xml><?xml version="1.0" encoding="utf-8"?>
<ds:datastoreItem xmlns:ds="http://schemas.openxmlformats.org/officeDocument/2006/customXml" ds:itemID="{B03DCCCC-BEFD-4E19-A3C8-DC6C39704335}">
  <ds:schemaRefs/>
</ds:datastoreItem>
</file>

<file path=customXml/itemProps14.xml><?xml version="1.0" encoding="utf-8"?>
<ds:datastoreItem xmlns:ds="http://schemas.openxmlformats.org/officeDocument/2006/customXml" ds:itemID="{36DE3BB5-FE23-45AA-BA9B-72449871FAF8}">
  <ds:schemaRefs/>
</ds:datastoreItem>
</file>

<file path=customXml/itemProps15.xml><?xml version="1.0" encoding="utf-8"?>
<ds:datastoreItem xmlns:ds="http://schemas.openxmlformats.org/officeDocument/2006/customXml" ds:itemID="{61A0FC13-E314-4937-965B-D64C9DF5DBD2}">
  <ds:schemaRefs/>
</ds:datastoreItem>
</file>

<file path=customXml/itemProps16.xml><?xml version="1.0" encoding="utf-8"?>
<ds:datastoreItem xmlns:ds="http://schemas.openxmlformats.org/officeDocument/2006/customXml" ds:itemID="{01CE8769-3CF2-419A-8708-BB4B30B6F3AA}">
  <ds:schemaRefs/>
</ds:datastoreItem>
</file>

<file path=customXml/itemProps17.xml><?xml version="1.0" encoding="utf-8"?>
<ds:datastoreItem xmlns:ds="http://schemas.openxmlformats.org/officeDocument/2006/customXml" ds:itemID="{B0561568-A39B-4F4A-A995-284253835C48}">
  <ds:schemaRefs/>
</ds:datastoreItem>
</file>

<file path=customXml/itemProps18.xml><?xml version="1.0" encoding="utf-8"?>
<ds:datastoreItem xmlns:ds="http://schemas.openxmlformats.org/officeDocument/2006/customXml" ds:itemID="{192972E7-8209-436D-BD59-4FA792A27F33}">
  <ds:schemaRefs/>
</ds:datastoreItem>
</file>

<file path=customXml/itemProps19.xml><?xml version="1.0" encoding="utf-8"?>
<ds:datastoreItem xmlns:ds="http://schemas.openxmlformats.org/officeDocument/2006/customXml" ds:itemID="{6A939BB2-13F8-432B-BBED-3F3DDCF969A0}">
  <ds:schemaRefs/>
</ds:datastoreItem>
</file>

<file path=customXml/itemProps20.xml><?xml version="1.0" encoding="utf-8"?>
<ds:datastoreItem xmlns:ds="http://schemas.openxmlformats.org/officeDocument/2006/customXml" ds:itemID="{DCB116C6-229F-4A53-890E-188FD3FA2C4F}">
  <ds:schemaRefs/>
</ds:datastoreItem>
</file>

<file path=customXml/itemProps21.xml><?xml version="1.0" encoding="utf-8"?>
<ds:datastoreItem xmlns:ds="http://schemas.openxmlformats.org/officeDocument/2006/customXml" ds:itemID="{B92A794E-9E57-4A95-8BE7-F2C03E79B058}">
  <ds:schemaRefs/>
</ds:datastoreItem>
</file>

<file path=customXml/itemProps22.xml><?xml version="1.0" encoding="utf-8"?>
<ds:datastoreItem xmlns:ds="http://schemas.openxmlformats.org/officeDocument/2006/customXml" ds:itemID="{ED85644A-5CB4-4DF6-8A96-7648F461BCC6}">
  <ds:schemaRefs/>
</ds:datastoreItem>
</file>

<file path=customXml/itemProps23.xml><?xml version="1.0" encoding="utf-8"?>
<ds:datastoreItem xmlns:ds="http://schemas.openxmlformats.org/officeDocument/2006/customXml" ds:itemID="{9C1B0D8E-0784-4C61-965F-C327B975FF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Power Query</vt:lpstr>
      <vt:lpstr>Tables + Dynamic Arrays</vt:lpstr>
      <vt:lpstr>Power Pivot</vt:lpstr>
      <vt:lpstr>Example File Setup Only</vt:lpstr>
      <vt:lpstr>Budget</vt:lpstr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2025-12-05T09:54:49Z</dcterms:created>
  <dcterms:modified xsi:type="dcterms:W3CDTF">2025-12-17T17:40:04Z</dcterms:modified>
</cp:coreProperties>
</file>